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 defaultThemeVersion="124226"/>
  <bookViews>
    <workbookView xWindow="90" yWindow="90" windowWidth="15450" windowHeight="7515" tabRatio="603" activeTab="3"/>
  </bookViews>
  <sheets>
    <sheet name="Мед.бур" sheetId="2" r:id="rId1"/>
    <sheet name="мед.гим" sheetId="3" r:id="rId2"/>
    <sheet name="Барсук" sheetId="4" r:id="rId3"/>
    <sheet name="Выдра" sheetId="5" r:id="rId4"/>
  </sheets>
  <definedNames>
    <definedName name="_xlnm.Print_Titles" localSheetId="2">Барсук!$11:$11</definedName>
    <definedName name="_xlnm.Print_Titles" localSheetId="3">Выдра!$11:$11</definedName>
    <definedName name="_xlnm.Print_Titles" localSheetId="0">Мед.бур!$11:$11</definedName>
    <definedName name="_xlnm.Print_Titles" localSheetId="1">мед.гим!$11:$11</definedName>
    <definedName name="_xlnm.Print_Area" localSheetId="2">Барсук!$A$1:$P$181</definedName>
    <definedName name="_xlnm.Print_Area" localSheetId="3">Выдра!$A$1:$P$242</definedName>
    <definedName name="_xlnm.Print_Area" localSheetId="0">Мед.бур!$A$1:$P$272</definedName>
    <definedName name="_xlnm.Print_Area" localSheetId="1">мед.гим!$A$1:$P$107</definedName>
  </definedNames>
  <calcPr calcId="145621"/>
</workbook>
</file>

<file path=xl/calcChain.xml><?xml version="1.0" encoding="utf-8"?>
<calcChain xmlns="http://schemas.openxmlformats.org/spreadsheetml/2006/main">
  <c r="K268" i="2"/>
  <c r="K102" i="3"/>
  <c r="J55" i="4"/>
  <c r="K17" i="2"/>
  <c r="K33"/>
  <c r="K75" l="1"/>
  <c r="J14"/>
  <c r="J15"/>
  <c r="J20"/>
  <c r="J21"/>
  <c r="J22"/>
  <c r="J23"/>
  <c r="J25"/>
  <c r="J27"/>
  <c r="J28"/>
  <c r="J30"/>
  <c r="J31"/>
  <c r="J35"/>
  <c r="J36"/>
  <c r="J37"/>
  <c r="J40"/>
  <c r="J42"/>
  <c r="J43"/>
  <c r="J44"/>
  <c r="J45"/>
  <c r="J46"/>
  <c r="J47"/>
  <c r="J49"/>
  <c r="J50"/>
  <c r="J53"/>
  <c r="J54"/>
  <c r="J55"/>
  <c r="J58"/>
  <c r="J59"/>
  <c r="J60"/>
  <c r="J61"/>
  <c r="J63"/>
  <c r="J64"/>
  <c r="J65"/>
  <c r="J66"/>
  <c r="J67"/>
  <c r="J68"/>
  <c r="J69"/>
  <c r="J72"/>
  <c r="J73"/>
  <c r="J74"/>
  <c r="J77"/>
  <c r="J79"/>
  <c r="J80"/>
  <c r="J84"/>
  <c r="J86"/>
  <c r="J88"/>
  <c r="J90"/>
  <c r="J91"/>
  <c r="J92"/>
  <c r="J93"/>
  <c r="J95"/>
  <c r="J96"/>
  <c r="J97"/>
  <c r="J99"/>
  <c r="J100"/>
  <c r="J102"/>
  <c r="J103"/>
  <c r="J104"/>
  <c r="J105"/>
  <c r="J106"/>
  <c r="J107"/>
  <c r="J108"/>
  <c r="J112"/>
  <c r="J113"/>
  <c r="J114"/>
  <c r="J115"/>
  <c r="J116"/>
  <c r="J118"/>
  <c r="J119"/>
  <c r="J120"/>
  <c r="J121"/>
  <c r="J122"/>
  <c r="J128"/>
  <c r="J129"/>
  <c r="J130"/>
  <c r="J131"/>
  <c r="J132"/>
  <c r="J133"/>
  <c r="J134"/>
  <c r="J136"/>
  <c r="J140"/>
  <c r="J142"/>
  <c r="J143"/>
  <c r="J144"/>
  <c r="J145"/>
  <c r="J146"/>
  <c r="J147"/>
  <c r="J148"/>
  <c r="J149"/>
  <c r="J150"/>
  <c r="J151"/>
  <c r="J152"/>
  <c r="J154"/>
  <c r="J155"/>
  <c r="J156"/>
  <c r="J159"/>
  <c r="J161"/>
  <c r="J162"/>
  <c r="J163"/>
  <c r="J164"/>
  <c r="J165"/>
  <c r="J166"/>
  <c r="J167"/>
  <c r="J169"/>
  <c r="J170"/>
  <c r="J171"/>
  <c r="J172"/>
  <c r="J173"/>
  <c r="J176"/>
  <c r="J177"/>
  <c r="J178"/>
  <c r="J180"/>
  <c r="J181"/>
  <c r="J182"/>
  <c r="J183"/>
  <c r="J184"/>
  <c r="J185"/>
  <c r="J188"/>
  <c r="J189"/>
  <c r="J190"/>
  <c r="J196"/>
  <c r="J197"/>
  <c r="J199"/>
  <c r="J200"/>
  <c r="J201"/>
  <c r="J203"/>
  <c r="J204"/>
  <c r="J206"/>
  <c r="J207"/>
  <c r="J211"/>
  <c r="J213"/>
  <c r="J214"/>
  <c r="J215"/>
  <c r="J216"/>
  <c r="J217"/>
  <c r="J219"/>
  <c r="J220"/>
  <c r="J222"/>
  <c r="J223"/>
  <c r="J224"/>
  <c r="J225"/>
  <c r="J226"/>
  <c r="J227"/>
  <c r="J229"/>
  <c r="J230"/>
  <c r="J235"/>
  <c r="J236"/>
  <c r="J237"/>
  <c r="J240"/>
  <c r="J241"/>
  <c r="J243"/>
  <c r="J244"/>
  <c r="J245"/>
  <c r="J247"/>
  <c r="J248"/>
  <c r="J249"/>
  <c r="J250"/>
  <c r="J13"/>
  <c r="F17"/>
  <c r="J20" i="3"/>
  <c r="J23"/>
  <c r="J24"/>
  <c r="J25"/>
  <c r="J28"/>
  <c r="J35"/>
  <c r="J37"/>
  <c r="J39"/>
  <c r="J41"/>
  <c r="J43"/>
  <c r="J44"/>
  <c r="J46"/>
  <c r="J47"/>
  <c r="J48"/>
  <c r="J50"/>
  <c r="J51"/>
  <c r="J53"/>
  <c r="J54"/>
  <c r="J55"/>
  <c r="J56"/>
  <c r="J57"/>
  <c r="J58"/>
  <c r="J59"/>
  <c r="J65"/>
  <c r="J66"/>
  <c r="J68"/>
  <c r="J70"/>
  <c r="J71"/>
  <c r="J72"/>
  <c r="J73"/>
  <c r="J84"/>
  <c r="J86"/>
  <c r="J87"/>
  <c r="J88"/>
  <c r="J89"/>
  <c r="J91"/>
  <c r="J19"/>
  <c r="K177" i="4"/>
  <c r="K117"/>
  <c r="K87"/>
  <c r="K74"/>
  <c r="K44"/>
  <c r="K39"/>
  <c r="K21"/>
  <c r="K16"/>
  <c r="J14"/>
  <c r="J15"/>
  <c r="J18"/>
  <c r="J19"/>
  <c r="J20"/>
  <c r="J36"/>
  <c r="J37"/>
  <c r="J38"/>
  <c r="J39"/>
  <c r="J41"/>
  <c r="J47"/>
  <c r="J49"/>
  <c r="J51"/>
  <c r="J53"/>
  <c r="J54"/>
  <c r="J56"/>
  <c r="J58"/>
  <c r="J59"/>
  <c r="J60"/>
  <c r="J62"/>
  <c r="J65"/>
  <c r="J66"/>
  <c r="J67"/>
  <c r="J68"/>
  <c r="J69"/>
  <c r="J70"/>
  <c r="J72"/>
  <c r="J76"/>
  <c r="J79"/>
  <c r="J82"/>
  <c r="J86"/>
  <c r="J102"/>
  <c r="J108"/>
  <c r="J109"/>
  <c r="J123"/>
  <c r="J162"/>
  <c r="J163"/>
  <c r="J170"/>
  <c r="J171"/>
  <c r="J173"/>
  <c r="J176"/>
  <c r="J13"/>
  <c r="K219" i="5"/>
  <c r="K183"/>
  <c r="K176"/>
  <c r="K165"/>
  <c r="K148"/>
  <c r="K130"/>
  <c r="K117"/>
  <c r="K104"/>
  <c r="K75"/>
  <c r="K70"/>
  <c r="K65"/>
  <c r="K46"/>
  <c r="K28"/>
  <c r="K16"/>
  <c r="J14"/>
  <c r="J15"/>
  <c r="J19"/>
  <c r="J21"/>
  <c r="J23"/>
  <c r="J24"/>
  <c r="J25"/>
  <c r="J26"/>
  <c r="J27"/>
  <c r="J30"/>
  <c r="J31"/>
  <c r="J32"/>
  <c r="J35"/>
  <c r="J37"/>
  <c r="J38"/>
  <c r="J39"/>
  <c r="J40"/>
  <c r="J41"/>
  <c r="J42"/>
  <c r="J43"/>
  <c r="J44"/>
  <c r="J45"/>
  <c r="J48"/>
  <c r="J49"/>
  <c r="J50"/>
  <c r="J53"/>
  <c r="J55"/>
  <c r="J59"/>
  <c r="J60"/>
  <c r="J61"/>
  <c r="J62"/>
  <c r="J63"/>
  <c r="J64"/>
  <c r="J67"/>
  <c r="J69"/>
  <c r="J72"/>
  <c r="J74"/>
  <c r="J80"/>
  <c r="J82"/>
  <c r="J84"/>
  <c r="J85"/>
  <c r="J86"/>
  <c r="J87"/>
  <c r="J88"/>
  <c r="J89"/>
  <c r="J90"/>
  <c r="J91"/>
  <c r="J93"/>
  <c r="J94"/>
  <c r="J96"/>
  <c r="J97"/>
  <c r="J98"/>
  <c r="J99"/>
  <c r="J100"/>
  <c r="J101"/>
  <c r="J102"/>
  <c r="J103"/>
  <c r="J106"/>
  <c r="J107"/>
  <c r="J108"/>
  <c r="J109"/>
  <c r="J110"/>
  <c r="J111"/>
  <c r="J112"/>
  <c r="J113"/>
  <c r="J114"/>
  <c r="J115"/>
  <c r="J116"/>
  <c r="J119"/>
  <c r="J121"/>
  <c r="J122"/>
  <c r="J123"/>
  <c r="J124"/>
  <c r="J125"/>
  <c r="J126"/>
  <c r="J127"/>
  <c r="J128"/>
  <c r="J129"/>
  <c r="J132"/>
  <c r="J134"/>
  <c r="J135"/>
  <c r="J136"/>
  <c r="J137"/>
  <c r="J138"/>
  <c r="J139"/>
  <c r="J140"/>
  <c r="J141"/>
  <c r="J142"/>
  <c r="J143"/>
  <c r="J144"/>
  <c r="J145"/>
  <c r="J146"/>
  <c r="J147"/>
  <c r="J150"/>
  <c r="J151"/>
  <c r="J152"/>
  <c r="J153"/>
  <c r="J155"/>
  <c r="J156"/>
  <c r="J157"/>
  <c r="J158"/>
  <c r="J160"/>
  <c r="J161"/>
  <c r="J162"/>
  <c r="J163"/>
  <c r="J164"/>
  <c r="J167"/>
  <c r="J168"/>
  <c r="J169"/>
  <c r="J170"/>
  <c r="J171"/>
  <c r="J172"/>
  <c r="J178"/>
  <c r="J179"/>
  <c r="J180"/>
  <c r="J181"/>
  <c r="J182"/>
  <c r="J185"/>
  <c r="J186"/>
  <c r="J187"/>
  <c r="J189"/>
  <c r="J190"/>
  <c r="J191"/>
  <c r="J192"/>
  <c r="J193"/>
  <c r="J194"/>
  <c r="J195"/>
  <c r="J198"/>
  <c r="J200"/>
  <c r="J201"/>
  <c r="J202"/>
  <c r="J203"/>
  <c r="J204"/>
  <c r="J206"/>
  <c r="J209"/>
  <c r="J210"/>
  <c r="J211"/>
  <c r="J212"/>
  <c r="J213"/>
  <c r="J214"/>
  <c r="J216"/>
  <c r="J217"/>
  <c r="J218"/>
  <c r="J223"/>
  <c r="J226"/>
  <c r="J227"/>
  <c r="J229"/>
  <c r="J230"/>
  <c r="J231"/>
  <c r="J232"/>
  <c r="J234"/>
  <c r="J236"/>
  <c r="J237"/>
  <c r="F183"/>
  <c r="F46"/>
  <c r="J13"/>
  <c r="D253" i="2" l="1"/>
  <c r="E253"/>
  <c r="F253"/>
  <c r="D233"/>
  <c r="E233"/>
  <c r="F233"/>
  <c r="D209"/>
  <c r="E209"/>
  <c r="F209"/>
  <c r="D194"/>
  <c r="E194"/>
  <c r="F194"/>
  <c r="D186"/>
  <c r="E186"/>
  <c r="F186"/>
  <c r="D174"/>
  <c r="E174"/>
  <c r="F174"/>
  <c r="D157"/>
  <c r="E157"/>
  <c r="F157"/>
  <c r="D138"/>
  <c r="E138"/>
  <c r="F138"/>
  <c r="D124"/>
  <c r="E124"/>
  <c r="F124"/>
  <c r="D110"/>
  <c r="E110"/>
  <c r="F110"/>
  <c r="D81"/>
  <c r="E81"/>
  <c r="F81"/>
  <c r="D75"/>
  <c r="E75"/>
  <c r="F75"/>
  <c r="D70"/>
  <c r="E70"/>
  <c r="F70"/>
  <c r="D51"/>
  <c r="E51"/>
  <c r="F51"/>
  <c r="D38"/>
  <c r="E38"/>
  <c r="F38"/>
  <c r="D17"/>
  <c r="E17"/>
  <c r="I14"/>
  <c r="I15"/>
  <c r="I20"/>
  <c r="I21"/>
  <c r="I22"/>
  <c r="I23"/>
  <c r="I25"/>
  <c r="I27"/>
  <c r="I28"/>
  <c r="I30"/>
  <c r="I31"/>
  <c r="I35"/>
  <c r="I36"/>
  <c r="I37"/>
  <c r="I40"/>
  <c r="I42"/>
  <c r="I43"/>
  <c r="I44"/>
  <c r="I45"/>
  <c r="I46"/>
  <c r="I47"/>
  <c r="I48"/>
  <c r="I49"/>
  <c r="I50"/>
  <c r="I53"/>
  <c r="I54"/>
  <c r="I55"/>
  <c r="I56"/>
  <c r="I57"/>
  <c r="I58"/>
  <c r="I59"/>
  <c r="I60"/>
  <c r="I61"/>
  <c r="I63"/>
  <c r="I64"/>
  <c r="I65"/>
  <c r="I66"/>
  <c r="I67"/>
  <c r="I68"/>
  <c r="I69"/>
  <c r="I72"/>
  <c r="I73"/>
  <c r="I74"/>
  <c r="I77"/>
  <c r="I79"/>
  <c r="I80"/>
  <c r="I84"/>
  <c r="I86"/>
  <c r="I88"/>
  <c r="I90"/>
  <c r="I91"/>
  <c r="I92"/>
  <c r="I93"/>
  <c r="I94"/>
  <c r="I95"/>
  <c r="I96"/>
  <c r="I97"/>
  <c r="I99"/>
  <c r="I100"/>
  <c r="I102"/>
  <c r="I103"/>
  <c r="I104"/>
  <c r="I105"/>
  <c r="I106"/>
  <c r="I107"/>
  <c r="I108"/>
  <c r="I109"/>
  <c r="I112"/>
  <c r="I113"/>
  <c r="I114"/>
  <c r="I115"/>
  <c r="I116"/>
  <c r="I118"/>
  <c r="I119"/>
  <c r="I120"/>
  <c r="I121"/>
  <c r="I122"/>
  <c r="I123"/>
  <c r="I126"/>
  <c r="I128"/>
  <c r="I129"/>
  <c r="I130"/>
  <c r="I131"/>
  <c r="I132"/>
  <c r="I133"/>
  <c r="I134"/>
  <c r="I136"/>
  <c r="I137"/>
  <c r="I140"/>
  <c r="I142"/>
  <c r="I143"/>
  <c r="I144"/>
  <c r="I145"/>
  <c r="I146"/>
  <c r="I147"/>
  <c r="I148"/>
  <c r="I149"/>
  <c r="I150"/>
  <c r="I151"/>
  <c r="I152"/>
  <c r="I154"/>
  <c r="I155"/>
  <c r="I156"/>
  <c r="I159"/>
  <c r="I160"/>
  <c r="I161"/>
  <c r="I162"/>
  <c r="I163"/>
  <c r="I164"/>
  <c r="I165"/>
  <c r="I166"/>
  <c r="I167"/>
  <c r="I169"/>
  <c r="I170"/>
  <c r="I171"/>
  <c r="I172"/>
  <c r="I173"/>
  <c r="I176"/>
  <c r="I177"/>
  <c r="I178"/>
  <c r="I180"/>
  <c r="I181"/>
  <c r="I182"/>
  <c r="I183"/>
  <c r="I184"/>
  <c r="I185"/>
  <c r="I188"/>
  <c r="I189"/>
  <c r="I190"/>
  <c r="I192"/>
  <c r="I193"/>
  <c r="I196"/>
  <c r="I197"/>
  <c r="I199"/>
  <c r="I200"/>
  <c r="I201"/>
  <c r="I203"/>
  <c r="I204"/>
  <c r="I205"/>
  <c r="I206"/>
  <c r="I207"/>
  <c r="I208"/>
  <c r="I211"/>
  <c r="I213"/>
  <c r="I214"/>
  <c r="I215"/>
  <c r="I216"/>
  <c r="I217"/>
  <c r="I219"/>
  <c r="I220"/>
  <c r="I222"/>
  <c r="I223"/>
  <c r="I224"/>
  <c r="I225"/>
  <c r="I226"/>
  <c r="I227"/>
  <c r="I229"/>
  <c r="I230"/>
  <c r="I232"/>
  <c r="I235"/>
  <c r="I236"/>
  <c r="I237"/>
  <c r="I238"/>
  <c r="I240"/>
  <c r="I241"/>
  <c r="I243"/>
  <c r="I244"/>
  <c r="I245"/>
  <c r="I247"/>
  <c r="I248"/>
  <c r="I249"/>
  <c r="I250"/>
  <c r="I251"/>
  <c r="I252"/>
  <c r="H14"/>
  <c r="H15"/>
  <c r="H20"/>
  <c r="H21"/>
  <c r="H22"/>
  <c r="H23"/>
  <c r="H25"/>
  <c r="H27"/>
  <c r="H28"/>
  <c r="H30"/>
  <c r="H31"/>
  <c r="H35"/>
  <c r="H36"/>
  <c r="H37"/>
  <c r="H40"/>
  <c r="H42"/>
  <c r="H43"/>
  <c r="H44"/>
  <c r="H45"/>
  <c r="H46"/>
  <c r="H47"/>
  <c r="H48"/>
  <c r="H49"/>
  <c r="H50"/>
  <c r="H53"/>
  <c r="H54"/>
  <c r="H55"/>
  <c r="H56"/>
  <c r="H57"/>
  <c r="H58"/>
  <c r="H59"/>
  <c r="H60"/>
  <c r="H61"/>
  <c r="H63"/>
  <c r="H64"/>
  <c r="H65"/>
  <c r="H66"/>
  <c r="H67"/>
  <c r="H68"/>
  <c r="H69"/>
  <c r="H72"/>
  <c r="H73"/>
  <c r="H74"/>
  <c r="H77"/>
  <c r="H79"/>
  <c r="H80"/>
  <c r="H84"/>
  <c r="H86"/>
  <c r="H88"/>
  <c r="H90"/>
  <c r="H91"/>
  <c r="H92"/>
  <c r="H93"/>
  <c r="H94"/>
  <c r="H95"/>
  <c r="H96"/>
  <c r="H97"/>
  <c r="H99"/>
  <c r="H100"/>
  <c r="H102"/>
  <c r="H103"/>
  <c r="H104"/>
  <c r="H105"/>
  <c r="H106"/>
  <c r="H107"/>
  <c r="H108"/>
  <c r="H109"/>
  <c r="H112"/>
  <c r="H113"/>
  <c r="H114"/>
  <c r="H115"/>
  <c r="H116"/>
  <c r="H118"/>
  <c r="H119"/>
  <c r="H120"/>
  <c r="H121"/>
  <c r="H122"/>
  <c r="H123"/>
  <c r="H126"/>
  <c r="H128"/>
  <c r="H129"/>
  <c r="H130"/>
  <c r="H131"/>
  <c r="H132"/>
  <c r="H133"/>
  <c r="H134"/>
  <c r="H136"/>
  <c r="H137"/>
  <c r="H140"/>
  <c r="H142"/>
  <c r="H143"/>
  <c r="H144"/>
  <c r="H145"/>
  <c r="H146"/>
  <c r="H147"/>
  <c r="H148"/>
  <c r="H149"/>
  <c r="H150"/>
  <c r="H151"/>
  <c r="H152"/>
  <c r="H154"/>
  <c r="H155"/>
  <c r="H156"/>
  <c r="H159"/>
  <c r="H160"/>
  <c r="H161"/>
  <c r="H162"/>
  <c r="H163"/>
  <c r="H164"/>
  <c r="H165"/>
  <c r="H166"/>
  <c r="H167"/>
  <c r="H169"/>
  <c r="H170"/>
  <c r="H171"/>
  <c r="H172"/>
  <c r="H173"/>
  <c r="H176"/>
  <c r="H177"/>
  <c r="H178"/>
  <c r="H180"/>
  <c r="H181"/>
  <c r="H182"/>
  <c r="H183"/>
  <c r="H184"/>
  <c r="H185"/>
  <c r="H188"/>
  <c r="H189"/>
  <c r="H190"/>
  <c r="H192"/>
  <c r="H193"/>
  <c r="H196"/>
  <c r="H197"/>
  <c r="H199"/>
  <c r="H200"/>
  <c r="H201"/>
  <c r="H203"/>
  <c r="H204"/>
  <c r="H205"/>
  <c r="H206"/>
  <c r="H207"/>
  <c r="H208"/>
  <c r="H211"/>
  <c r="H213"/>
  <c r="H214"/>
  <c r="H215"/>
  <c r="H216"/>
  <c r="H217"/>
  <c r="H219"/>
  <c r="H220"/>
  <c r="H222"/>
  <c r="H223"/>
  <c r="H224"/>
  <c r="H225"/>
  <c r="H226"/>
  <c r="H227"/>
  <c r="H229"/>
  <c r="H230"/>
  <c r="H232"/>
  <c r="H235"/>
  <c r="H236"/>
  <c r="H237"/>
  <c r="H238"/>
  <c r="H240"/>
  <c r="H241"/>
  <c r="H243"/>
  <c r="H244"/>
  <c r="H245"/>
  <c r="H247"/>
  <c r="H248"/>
  <c r="H249"/>
  <c r="H250"/>
  <c r="H251"/>
  <c r="H252"/>
  <c r="G14"/>
  <c r="G15"/>
  <c r="G20"/>
  <c r="G21"/>
  <c r="G22"/>
  <c r="G23"/>
  <c r="G25"/>
  <c r="G27"/>
  <c r="G28"/>
  <c r="G30"/>
  <c r="G31"/>
  <c r="G35"/>
  <c r="G36"/>
  <c r="G37"/>
  <c r="G40"/>
  <c r="G42"/>
  <c r="G43"/>
  <c r="G44"/>
  <c r="G45"/>
  <c r="G46"/>
  <c r="G47"/>
  <c r="G48"/>
  <c r="G49"/>
  <c r="G50"/>
  <c r="G53"/>
  <c r="G54"/>
  <c r="G55"/>
  <c r="G56"/>
  <c r="G57"/>
  <c r="G58"/>
  <c r="G59"/>
  <c r="G60"/>
  <c r="G61"/>
  <c r="G63"/>
  <c r="G64"/>
  <c r="G65"/>
  <c r="G66"/>
  <c r="G67"/>
  <c r="G68"/>
  <c r="G69"/>
  <c r="G72"/>
  <c r="G73"/>
  <c r="G74"/>
  <c r="G77"/>
  <c r="G79"/>
  <c r="G80"/>
  <c r="G84"/>
  <c r="G86"/>
  <c r="G88"/>
  <c r="G90"/>
  <c r="G91"/>
  <c r="G92"/>
  <c r="G93"/>
  <c r="G94"/>
  <c r="G95"/>
  <c r="G96"/>
  <c r="G97"/>
  <c r="G99"/>
  <c r="G100"/>
  <c r="G102"/>
  <c r="G103"/>
  <c r="G104"/>
  <c r="G105"/>
  <c r="G106"/>
  <c r="G107"/>
  <c r="G108"/>
  <c r="G109"/>
  <c r="G112"/>
  <c r="G113"/>
  <c r="G114"/>
  <c r="G115"/>
  <c r="G116"/>
  <c r="G118"/>
  <c r="G119"/>
  <c r="G120"/>
  <c r="G121"/>
  <c r="G122"/>
  <c r="G123"/>
  <c r="G126"/>
  <c r="G128"/>
  <c r="G129"/>
  <c r="G130"/>
  <c r="G131"/>
  <c r="G132"/>
  <c r="G133"/>
  <c r="G134"/>
  <c r="G136"/>
  <c r="G137"/>
  <c r="G140"/>
  <c r="G142"/>
  <c r="G143"/>
  <c r="G144"/>
  <c r="G145"/>
  <c r="G146"/>
  <c r="G147"/>
  <c r="G148"/>
  <c r="G149"/>
  <c r="G150"/>
  <c r="G151"/>
  <c r="G152"/>
  <c r="G154"/>
  <c r="G155"/>
  <c r="G156"/>
  <c r="G159"/>
  <c r="G160"/>
  <c r="G161"/>
  <c r="G162"/>
  <c r="G163"/>
  <c r="G164"/>
  <c r="G165"/>
  <c r="G166"/>
  <c r="G167"/>
  <c r="G169"/>
  <c r="G170"/>
  <c r="G171"/>
  <c r="G172"/>
  <c r="G173"/>
  <c r="G176"/>
  <c r="G177"/>
  <c r="G178"/>
  <c r="G180"/>
  <c r="G181"/>
  <c r="G182"/>
  <c r="G183"/>
  <c r="G184"/>
  <c r="G185"/>
  <c r="G188"/>
  <c r="G189"/>
  <c r="G190"/>
  <c r="G192"/>
  <c r="G193"/>
  <c r="G196"/>
  <c r="G197"/>
  <c r="G199"/>
  <c r="G200"/>
  <c r="G201"/>
  <c r="G203"/>
  <c r="G204"/>
  <c r="G205"/>
  <c r="G206"/>
  <c r="G207"/>
  <c r="G208"/>
  <c r="G211"/>
  <c r="G213"/>
  <c r="G214"/>
  <c r="G215"/>
  <c r="G216"/>
  <c r="G217"/>
  <c r="G219"/>
  <c r="G220"/>
  <c r="G222"/>
  <c r="G223"/>
  <c r="G224"/>
  <c r="G225"/>
  <c r="G226"/>
  <c r="G227"/>
  <c r="G229"/>
  <c r="G230"/>
  <c r="G232"/>
  <c r="G235"/>
  <c r="G236"/>
  <c r="G237"/>
  <c r="G238"/>
  <c r="G240"/>
  <c r="G241"/>
  <c r="G243"/>
  <c r="G244"/>
  <c r="G245"/>
  <c r="G247"/>
  <c r="G248"/>
  <c r="G249"/>
  <c r="G250"/>
  <c r="G251"/>
  <c r="G252"/>
  <c r="I13"/>
  <c r="H13"/>
  <c r="G13"/>
  <c r="D95" i="3"/>
  <c r="E95"/>
  <c r="F95"/>
  <c r="D76"/>
  <c r="E76"/>
  <c r="F76"/>
  <c r="F62"/>
  <c r="D62"/>
  <c r="E62"/>
  <c r="D32"/>
  <c r="E32"/>
  <c r="F32"/>
  <c r="D26"/>
  <c r="E26"/>
  <c r="F26"/>
  <c r="D21"/>
  <c r="E21"/>
  <c r="F21"/>
  <c r="D16"/>
  <c r="E16"/>
  <c r="E96" s="1"/>
  <c r="F16"/>
  <c r="I14"/>
  <c r="I15"/>
  <c r="I18"/>
  <c r="I19"/>
  <c r="I20"/>
  <c r="I23"/>
  <c r="I24"/>
  <c r="I25"/>
  <c r="I28"/>
  <c r="I30"/>
  <c r="I31"/>
  <c r="I35"/>
  <c r="I37"/>
  <c r="I39"/>
  <c r="I41"/>
  <c r="I42"/>
  <c r="I43"/>
  <c r="I44"/>
  <c r="I45"/>
  <c r="I46"/>
  <c r="I47"/>
  <c r="I48"/>
  <c r="I50"/>
  <c r="I51"/>
  <c r="I53"/>
  <c r="I54"/>
  <c r="I55"/>
  <c r="I56"/>
  <c r="I57"/>
  <c r="I58"/>
  <c r="I59"/>
  <c r="I61"/>
  <c r="I64"/>
  <c r="I65"/>
  <c r="I66"/>
  <c r="I67"/>
  <c r="I68"/>
  <c r="I70"/>
  <c r="I71"/>
  <c r="I72"/>
  <c r="I73"/>
  <c r="I74"/>
  <c r="I75"/>
  <c r="I78"/>
  <c r="I79"/>
  <c r="I80"/>
  <c r="I81"/>
  <c r="I83"/>
  <c r="I84"/>
  <c r="I86"/>
  <c r="I87"/>
  <c r="I88"/>
  <c r="I89"/>
  <c r="I90"/>
  <c r="I91"/>
  <c r="I92"/>
  <c r="I93"/>
  <c r="I94"/>
  <c r="H14"/>
  <c r="H15"/>
  <c r="H18"/>
  <c r="H19"/>
  <c r="H20"/>
  <c r="H23"/>
  <c r="H24"/>
  <c r="H25"/>
  <c r="H28"/>
  <c r="H30"/>
  <c r="H31"/>
  <c r="H35"/>
  <c r="H37"/>
  <c r="H39"/>
  <c r="H41"/>
  <c r="H42"/>
  <c r="H43"/>
  <c r="H44"/>
  <c r="H45"/>
  <c r="H46"/>
  <c r="H47"/>
  <c r="H48"/>
  <c r="H50"/>
  <c r="H51"/>
  <c r="H53"/>
  <c r="H54"/>
  <c r="H55"/>
  <c r="H56"/>
  <c r="H57"/>
  <c r="H58"/>
  <c r="H59"/>
  <c r="H61"/>
  <c r="H64"/>
  <c r="H65"/>
  <c r="H66"/>
  <c r="H67"/>
  <c r="H68"/>
  <c r="H70"/>
  <c r="H71"/>
  <c r="H72"/>
  <c r="H73"/>
  <c r="H74"/>
  <c r="H75"/>
  <c r="H78"/>
  <c r="H79"/>
  <c r="H80"/>
  <c r="H81"/>
  <c r="H83"/>
  <c r="H84"/>
  <c r="H86"/>
  <c r="H87"/>
  <c r="H88"/>
  <c r="H89"/>
  <c r="H90"/>
  <c r="H91"/>
  <c r="H92"/>
  <c r="H93"/>
  <c r="H94"/>
  <c r="G14"/>
  <c r="G15"/>
  <c r="G18"/>
  <c r="G19"/>
  <c r="G20"/>
  <c r="G23"/>
  <c r="G24"/>
  <c r="G25"/>
  <c r="G28"/>
  <c r="G30"/>
  <c r="G31"/>
  <c r="G35"/>
  <c r="G37"/>
  <c r="G39"/>
  <c r="G41"/>
  <c r="G42"/>
  <c r="G43"/>
  <c r="G44"/>
  <c r="G45"/>
  <c r="G46"/>
  <c r="G47"/>
  <c r="G48"/>
  <c r="G50"/>
  <c r="G51"/>
  <c r="G53"/>
  <c r="G54"/>
  <c r="G55"/>
  <c r="G56"/>
  <c r="G57"/>
  <c r="G58"/>
  <c r="G59"/>
  <c r="G61"/>
  <c r="G64"/>
  <c r="G65"/>
  <c r="G66"/>
  <c r="G67"/>
  <c r="G68"/>
  <c r="G70"/>
  <c r="G71"/>
  <c r="G72"/>
  <c r="G73"/>
  <c r="G74"/>
  <c r="G75"/>
  <c r="G78"/>
  <c r="G79"/>
  <c r="G80"/>
  <c r="G81"/>
  <c r="G83"/>
  <c r="G84"/>
  <c r="G86"/>
  <c r="G87"/>
  <c r="G88"/>
  <c r="G89"/>
  <c r="G90"/>
  <c r="G91"/>
  <c r="G92"/>
  <c r="G93"/>
  <c r="G94"/>
  <c r="I13"/>
  <c r="H13"/>
  <c r="G13"/>
  <c r="D178" i="4"/>
  <c r="E178"/>
  <c r="D177"/>
  <c r="E177"/>
  <c r="F177"/>
  <c r="D158"/>
  <c r="G158" s="1"/>
  <c r="E158"/>
  <c r="F158"/>
  <c r="I158" s="1"/>
  <c r="D135"/>
  <c r="E135"/>
  <c r="F135"/>
  <c r="D128"/>
  <c r="E128"/>
  <c r="F128"/>
  <c r="D117"/>
  <c r="G117" s="1"/>
  <c r="E117"/>
  <c r="F117"/>
  <c r="I117" s="1"/>
  <c r="D100"/>
  <c r="G100" s="1"/>
  <c r="E100"/>
  <c r="F100"/>
  <c r="I100" s="1"/>
  <c r="D87"/>
  <c r="G87" s="1"/>
  <c r="E87"/>
  <c r="H87" s="1"/>
  <c r="F87"/>
  <c r="I87" s="1"/>
  <c r="D74"/>
  <c r="E74"/>
  <c r="F74"/>
  <c r="D44"/>
  <c r="G44" s="1"/>
  <c r="E44"/>
  <c r="F44"/>
  <c r="I44" s="1"/>
  <c r="D39"/>
  <c r="G39" s="1"/>
  <c r="E39"/>
  <c r="F39"/>
  <c r="D34"/>
  <c r="E34"/>
  <c r="F34"/>
  <c r="I34" s="1"/>
  <c r="D21"/>
  <c r="E21"/>
  <c r="H21" s="1"/>
  <c r="F21"/>
  <c r="I21" s="1"/>
  <c r="D16"/>
  <c r="G16" s="1"/>
  <c r="E16"/>
  <c r="F16"/>
  <c r="I16" s="1"/>
  <c r="I14"/>
  <c r="I15"/>
  <c r="I18"/>
  <c r="I19"/>
  <c r="I20"/>
  <c r="I23"/>
  <c r="I25"/>
  <c r="I26"/>
  <c r="I27"/>
  <c r="I28"/>
  <c r="I29"/>
  <c r="I30"/>
  <c r="I31"/>
  <c r="I32"/>
  <c r="I33"/>
  <c r="I36"/>
  <c r="I37"/>
  <c r="I38"/>
  <c r="I41"/>
  <c r="I42"/>
  <c r="I43"/>
  <c r="I47"/>
  <c r="I49"/>
  <c r="I51"/>
  <c r="I53"/>
  <c r="I54"/>
  <c r="I55"/>
  <c r="I56"/>
  <c r="I57"/>
  <c r="I58"/>
  <c r="I59"/>
  <c r="I60"/>
  <c r="I62"/>
  <c r="I63"/>
  <c r="I65"/>
  <c r="I66"/>
  <c r="I67"/>
  <c r="I68"/>
  <c r="I69"/>
  <c r="I70"/>
  <c r="I72"/>
  <c r="I73"/>
  <c r="I76"/>
  <c r="I77"/>
  <c r="I78"/>
  <c r="I79"/>
  <c r="I80"/>
  <c r="I81"/>
  <c r="I82"/>
  <c r="I83"/>
  <c r="I84"/>
  <c r="I85"/>
  <c r="I86"/>
  <c r="I89"/>
  <c r="I91"/>
  <c r="I92"/>
  <c r="I93"/>
  <c r="I94"/>
  <c r="I95"/>
  <c r="I96"/>
  <c r="I97"/>
  <c r="I98"/>
  <c r="I99"/>
  <c r="I102"/>
  <c r="I103"/>
  <c r="I104"/>
  <c r="I105"/>
  <c r="I106"/>
  <c r="I107"/>
  <c r="I108"/>
  <c r="I109"/>
  <c r="I110"/>
  <c r="I112"/>
  <c r="I113"/>
  <c r="I114"/>
  <c r="I115"/>
  <c r="I116"/>
  <c r="I119"/>
  <c r="I120"/>
  <c r="I121"/>
  <c r="I122"/>
  <c r="I123"/>
  <c r="I124"/>
  <c r="I125"/>
  <c r="I126"/>
  <c r="I127"/>
  <c r="I128"/>
  <c r="I130"/>
  <c r="I131"/>
  <c r="I132"/>
  <c r="I133"/>
  <c r="I134"/>
  <c r="I135"/>
  <c r="I137"/>
  <c r="I139"/>
  <c r="I140"/>
  <c r="I141"/>
  <c r="I142"/>
  <c r="I143"/>
  <c r="I145"/>
  <c r="I146"/>
  <c r="I148"/>
  <c r="I149"/>
  <c r="I150"/>
  <c r="I151"/>
  <c r="I152"/>
  <c r="I153"/>
  <c r="I155"/>
  <c r="I156"/>
  <c r="I157"/>
  <c r="I160"/>
  <c r="I161"/>
  <c r="I162"/>
  <c r="I163"/>
  <c r="I165"/>
  <c r="I166"/>
  <c r="I168"/>
  <c r="I169"/>
  <c r="I170"/>
  <c r="I171"/>
  <c r="I172"/>
  <c r="I173"/>
  <c r="I174"/>
  <c r="I175"/>
  <c r="I176"/>
  <c r="I177"/>
  <c r="H14"/>
  <c r="H15"/>
  <c r="H16"/>
  <c r="H18"/>
  <c r="H19"/>
  <c r="H20"/>
  <c r="H23"/>
  <c r="H25"/>
  <c r="H26"/>
  <c r="H27"/>
  <c r="H28"/>
  <c r="H29"/>
  <c r="H30"/>
  <c r="H31"/>
  <c r="H32"/>
  <c r="H33"/>
  <c r="H34"/>
  <c r="H36"/>
  <c r="H37"/>
  <c r="H38"/>
  <c r="H39"/>
  <c r="H41"/>
  <c r="H42"/>
  <c r="H43"/>
  <c r="H44"/>
  <c r="H47"/>
  <c r="H49"/>
  <c r="H51"/>
  <c r="H53"/>
  <c r="H54"/>
  <c r="H55"/>
  <c r="H56"/>
  <c r="H57"/>
  <c r="H58"/>
  <c r="H59"/>
  <c r="H60"/>
  <c r="H62"/>
  <c r="H63"/>
  <c r="H65"/>
  <c r="H66"/>
  <c r="H67"/>
  <c r="H68"/>
  <c r="H69"/>
  <c r="H70"/>
  <c r="H72"/>
  <c r="H73"/>
  <c r="H74"/>
  <c r="H76"/>
  <c r="H77"/>
  <c r="H78"/>
  <c r="H79"/>
  <c r="H80"/>
  <c r="H81"/>
  <c r="H82"/>
  <c r="H83"/>
  <c r="H84"/>
  <c r="H85"/>
  <c r="H86"/>
  <c r="H89"/>
  <c r="H91"/>
  <c r="H92"/>
  <c r="H93"/>
  <c r="H94"/>
  <c r="H95"/>
  <c r="H96"/>
  <c r="H97"/>
  <c r="H98"/>
  <c r="H99"/>
  <c r="H100"/>
  <c r="H102"/>
  <c r="H103"/>
  <c r="H104"/>
  <c r="H105"/>
  <c r="H106"/>
  <c r="H107"/>
  <c r="H108"/>
  <c r="H109"/>
  <c r="H110"/>
  <c r="H112"/>
  <c r="H113"/>
  <c r="H114"/>
  <c r="H115"/>
  <c r="H116"/>
  <c r="H117"/>
  <c r="H119"/>
  <c r="H120"/>
  <c r="H121"/>
  <c r="H122"/>
  <c r="H123"/>
  <c r="H124"/>
  <c r="H125"/>
  <c r="H126"/>
  <c r="H127"/>
  <c r="H128"/>
  <c r="H130"/>
  <c r="H131"/>
  <c r="H132"/>
  <c r="H133"/>
  <c r="H134"/>
  <c r="H135"/>
  <c r="H137"/>
  <c r="H139"/>
  <c r="H140"/>
  <c r="H141"/>
  <c r="H142"/>
  <c r="H143"/>
  <c r="H145"/>
  <c r="H146"/>
  <c r="H148"/>
  <c r="H149"/>
  <c r="H150"/>
  <c r="H151"/>
  <c r="H152"/>
  <c r="H153"/>
  <c r="H155"/>
  <c r="H156"/>
  <c r="H157"/>
  <c r="H158"/>
  <c r="H160"/>
  <c r="H161"/>
  <c r="H162"/>
  <c r="H163"/>
  <c r="H165"/>
  <c r="H166"/>
  <c r="H168"/>
  <c r="H169"/>
  <c r="H170"/>
  <c r="H171"/>
  <c r="H172"/>
  <c r="H173"/>
  <c r="H174"/>
  <c r="H175"/>
  <c r="H176"/>
  <c r="H177"/>
  <c r="G14"/>
  <c r="G15"/>
  <c r="G18"/>
  <c r="G19"/>
  <c r="G20"/>
  <c r="G21"/>
  <c r="G23"/>
  <c r="G25"/>
  <c r="G26"/>
  <c r="G27"/>
  <c r="G28"/>
  <c r="G29"/>
  <c r="G30"/>
  <c r="G31"/>
  <c r="G32"/>
  <c r="G33"/>
  <c r="G34"/>
  <c r="G36"/>
  <c r="G37"/>
  <c r="G38"/>
  <c r="G41"/>
  <c r="G42"/>
  <c r="G43"/>
  <c r="G47"/>
  <c r="G49"/>
  <c r="G51"/>
  <c r="G53"/>
  <c r="G54"/>
  <c r="G55"/>
  <c r="G56"/>
  <c r="G57"/>
  <c r="G58"/>
  <c r="G59"/>
  <c r="G60"/>
  <c r="G62"/>
  <c r="G63"/>
  <c r="G65"/>
  <c r="G66"/>
  <c r="G67"/>
  <c r="G68"/>
  <c r="G69"/>
  <c r="G70"/>
  <c r="G72"/>
  <c r="G73"/>
  <c r="G74"/>
  <c r="G76"/>
  <c r="G77"/>
  <c r="G78"/>
  <c r="G79"/>
  <c r="G80"/>
  <c r="G81"/>
  <c r="G82"/>
  <c r="G83"/>
  <c r="G84"/>
  <c r="G85"/>
  <c r="G86"/>
  <c r="G89"/>
  <c r="G91"/>
  <c r="G92"/>
  <c r="G93"/>
  <c r="G94"/>
  <c r="G95"/>
  <c r="G96"/>
  <c r="G97"/>
  <c r="G98"/>
  <c r="G99"/>
  <c r="G102"/>
  <c r="G103"/>
  <c r="G104"/>
  <c r="G105"/>
  <c r="G106"/>
  <c r="G107"/>
  <c r="G108"/>
  <c r="G109"/>
  <c r="G110"/>
  <c r="G112"/>
  <c r="G113"/>
  <c r="G114"/>
  <c r="G115"/>
  <c r="G116"/>
  <c r="G119"/>
  <c r="G120"/>
  <c r="G121"/>
  <c r="G122"/>
  <c r="G123"/>
  <c r="G124"/>
  <c r="G125"/>
  <c r="G126"/>
  <c r="G127"/>
  <c r="G128"/>
  <c r="G130"/>
  <c r="G131"/>
  <c r="G132"/>
  <c r="G133"/>
  <c r="G134"/>
  <c r="G135"/>
  <c r="G137"/>
  <c r="G139"/>
  <c r="G140"/>
  <c r="G141"/>
  <c r="G142"/>
  <c r="G143"/>
  <c r="G145"/>
  <c r="G146"/>
  <c r="G148"/>
  <c r="G149"/>
  <c r="G150"/>
  <c r="G151"/>
  <c r="G152"/>
  <c r="G153"/>
  <c r="G155"/>
  <c r="G156"/>
  <c r="G157"/>
  <c r="G160"/>
  <c r="G161"/>
  <c r="G162"/>
  <c r="G163"/>
  <c r="G165"/>
  <c r="G166"/>
  <c r="G168"/>
  <c r="G169"/>
  <c r="G170"/>
  <c r="G171"/>
  <c r="G172"/>
  <c r="G173"/>
  <c r="G174"/>
  <c r="G175"/>
  <c r="G176"/>
  <c r="G177"/>
  <c r="I13"/>
  <c r="H13"/>
  <c r="G13"/>
  <c r="I237" i="5"/>
  <c r="H237"/>
  <c r="G237"/>
  <c r="D238"/>
  <c r="G238" s="1"/>
  <c r="E238"/>
  <c r="H238" s="1"/>
  <c r="F238"/>
  <c r="D219"/>
  <c r="E219"/>
  <c r="F219"/>
  <c r="D196"/>
  <c r="G196" s="1"/>
  <c r="E196"/>
  <c r="F196"/>
  <c r="D183"/>
  <c r="E183"/>
  <c r="D176"/>
  <c r="E176"/>
  <c r="F176"/>
  <c r="D165"/>
  <c r="E165"/>
  <c r="F165"/>
  <c r="D148"/>
  <c r="E148"/>
  <c r="F148"/>
  <c r="D130"/>
  <c r="E130"/>
  <c r="F130"/>
  <c r="D117"/>
  <c r="E117"/>
  <c r="F117"/>
  <c r="D104"/>
  <c r="G104" s="1"/>
  <c r="E104"/>
  <c r="F104"/>
  <c r="D75"/>
  <c r="E75"/>
  <c r="H75" s="1"/>
  <c r="F75"/>
  <c r="D70"/>
  <c r="E70"/>
  <c r="H70" s="1"/>
  <c r="F70"/>
  <c r="D65"/>
  <c r="E65"/>
  <c r="F65"/>
  <c r="D46"/>
  <c r="E46"/>
  <c r="D33"/>
  <c r="G33" s="1"/>
  <c r="E33"/>
  <c r="F33"/>
  <c r="D28"/>
  <c r="G28" s="1"/>
  <c r="E28"/>
  <c r="F28"/>
  <c r="D16"/>
  <c r="E16"/>
  <c r="H16" s="1"/>
  <c r="F16"/>
  <c r="I14"/>
  <c r="I15"/>
  <c r="I19"/>
  <c r="I20"/>
  <c r="I21"/>
  <c r="I22"/>
  <c r="I23"/>
  <c r="I24"/>
  <c r="I25"/>
  <c r="I26"/>
  <c r="I27"/>
  <c r="I30"/>
  <c r="I31"/>
  <c r="I32"/>
  <c r="I35"/>
  <c r="I37"/>
  <c r="I38"/>
  <c r="I39"/>
  <c r="I40"/>
  <c r="I41"/>
  <c r="I42"/>
  <c r="I43"/>
  <c r="I44"/>
  <c r="I45"/>
  <c r="I48"/>
  <c r="I49"/>
  <c r="I50"/>
  <c r="I51"/>
  <c r="I52"/>
  <c r="I53"/>
  <c r="I54"/>
  <c r="I55"/>
  <c r="I56"/>
  <c r="I58"/>
  <c r="I59"/>
  <c r="I60"/>
  <c r="I61"/>
  <c r="I62"/>
  <c r="I63"/>
  <c r="I64"/>
  <c r="I67"/>
  <c r="I68"/>
  <c r="I69"/>
  <c r="I72"/>
  <c r="I73"/>
  <c r="I74"/>
  <c r="I78"/>
  <c r="I80"/>
  <c r="I82"/>
  <c r="I84"/>
  <c r="I85"/>
  <c r="I86"/>
  <c r="I87"/>
  <c r="I88"/>
  <c r="I89"/>
  <c r="I90"/>
  <c r="I91"/>
  <c r="I93"/>
  <c r="I94"/>
  <c r="I96"/>
  <c r="I97"/>
  <c r="I98"/>
  <c r="I99"/>
  <c r="I100"/>
  <c r="I101"/>
  <c r="I102"/>
  <c r="I103"/>
  <c r="I106"/>
  <c r="I107"/>
  <c r="I108"/>
  <c r="I109"/>
  <c r="I110"/>
  <c r="I111"/>
  <c r="I112"/>
  <c r="I113"/>
  <c r="I114"/>
  <c r="I115"/>
  <c r="I116"/>
  <c r="I117"/>
  <c r="I119"/>
  <c r="I121"/>
  <c r="I122"/>
  <c r="I123"/>
  <c r="I124"/>
  <c r="I125"/>
  <c r="I126"/>
  <c r="I127"/>
  <c r="I128"/>
  <c r="I129"/>
  <c r="I132"/>
  <c r="I134"/>
  <c r="I135"/>
  <c r="I136"/>
  <c r="I137"/>
  <c r="I138"/>
  <c r="I139"/>
  <c r="I140"/>
  <c r="I141"/>
  <c r="I142"/>
  <c r="I143"/>
  <c r="I144"/>
  <c r="I145"/>
  <c r="I146"/>
  <c r="I147"/>
  <c r="I148"/>
  <c r="I150"/>
  <c r="I151"/>
  <c r="I152"/>
  <c r="I153"/>
  <c r="I154"/>
  <c r="I155"/>
  <c r="I156"/>
  <c r="I157"/>
  <c r="I158"/>
  <c r="I160"/>
  <c r="I161"/>
  <c r="I162"/>
  <c r="I163"/>
  <c r="I164"/>
  <c r="I165"/>
  <c r="I167"/>
  <c r="I168"/>
  <c r="I169"/>
  <c r="I170"/>
  <c r="I171"/>
  <c r="I172"/>
  <c r="I173"/>
  <c r="I174"/>
  <c r="I175"/>
  <c r="I176"/>
  <c r="I178"/>
  <c r="I179"/>
  <c r="I180"/>
  <c r="I181"/>
  <c r="I182"/>
  <c r="I183"/>
  <c r="I185"/>
  <c r="I186"/>
  <c r="I187"/>
  <c r="I188"/>
  <c r="I189"/>
  <c r="I190"/>
  <c r="I191"/>
  <c r="I192"/>
  <c r="I193"/>
  <c r="I194"/>
  <c r="I195"/>
  <c r="I196"/>
  <c r="I198"/>
  <c r="I200"/>
  <c r="I201"/>
  <c r="I202"/>
  <c r="I203"/>
  <c r="I204"/>
  <c r="I206"/>
  <c r="I207"/>
  <c r="I209"/>
  <c r="I210"/>
  <c r="I211"/>
  <c r="I212"/>
  <c r="I213"/>
  <c r="I214"/>
  <c r="I216"/>
  <c r="I217"/>
  <c r="I218"/>
  <c r="I219"/>
  <c r="I221"/>
  <c r="I222"/>
  <c r="I223"/>
  <c r="I224"/>
  <c r="I226"/>
  <c r="I227"/>
  <c r="I229"/>
  <c r="I230"/>
  <c r="I231"/>
  <c r="I232"/>
  <c r="I233"/>
  <c r="I234"/>
  <c r="I235"/>
  <c r="I236"/>
  <c r="I238"/>
  <c r="H14"/>
  <c r="H15"/>
  <c r="H19"/>
  <c r="H20"/>
  <c r="H21"/>
  <c r="H22"/>
  <c r="H23"/>
  <c r="H24"/>
  <c r="H25"/>
  <c r="H26"/>
  <c r="H27"/>
  <c r="H28"/>
  <c r="H30"/>
  <c r="H31"/>
  <c r="H32"/>
  <c r="H33"/>
  <c r="H35"/>
  <c r="H37"/>
  <c r="H38"/>
  <c r="H39"/>
  <c r="H40"/>
  <c r="H41"/>
  <c r="H42"/>
  <c r="H43"/>
  <c r="H44"/>
  <c r="H45"/>
  <c r="H46"/>
  <c r="H48"/>
  <c r="H49"/>
  <c r="H50"/>
  <c r="H51"/>
  <c r="H52"/>
  <c r="H53"/>
  <c r="H54"/>
  <c r="H55"/>
  <c r="H56"/>
  <c r="H58"/>
  <c r="H59"/>
  <c r="H60"/>
  <c r="H61"/>
  <c r="H62"/>
  <c r="H63"/>
  <c r="H64"/>
  <c r="H67"/>
  <c r="H68"/>
  <c r="H69"/>
  <c r="H72"/>
  <c r="H73"/>
  <c r="H74"/>
  <c r="H78"/>
  <c r="H80"/>
  <c r="H82"/>
  <c r="H84"/>
  <c r="H85"/>
  <c r="H86"/>
  <c r="H87"/>
  <c r="H88"/>
  <c r="H89"/>
  <c r="H90"/>
  <c r="H91"/>
  <c r="H93"/>
  <c r="H94"/>
  <c r="H96"/>
  <c r="H97"/>
  <c r="H98"/>
  <c r="H99"/>
  <c r="H100"/>
  <c r="H101"/>
  <c r="H102"/>
  <c r="H103"/>
  <c r="H104"/>
  <c r="H106"/>
  <c r="H107"/>
  <c r="H108"/>
  <c r="H109"/>
  <c r="H110"/>
  <c r="H111"/>
  <c r="H112"/>
  <c r="H113"/>
  <c r="H114"/>
  <c r="H115"/>
  <c r="H116"/>
  <c r="H117"/>
  <c r="H119"/>
  <c r="H121"/>
  <c r="H122"/>
  <c r="H123"/>
  <c r="H124"/>
  <c r="H125"/>
  <c r="H126"/>
  <c r="H127"/>
  <c r="H128"/>
  <c r="H129"/>
  <c r="H130"/>
  <c r="H132"/>
  <c r="H134"/>
  <c r="H135"/>
  <c r="H136"/>
  <c r="H137"/>
  <c r="H138"/>
  <c r="H139"/>
  <c r="H140"/>
  <c r="H141"/>
  <c r="H142"/>
  <c r="H143"/>
  <c r="H144"/>
  <c r="H145"/>
  <c r="H146"/>
  <c r="H147"/>
  <c r="H148"/>
  <c r="H150"/>
  <c r="H151"/>
  <c r="H152"/>
  <c r="H153"/>
  <c r="H154"/>
  <c r="H155"/>
  <c r="H156"/>
  <c r="H157"/>
  <c r="H158"/>
  <c r="H160"/>
  <c r="H161"/>
  <c r="H162"/>
  <c r="H163"/>
  <c r="H164"/>
  <c r="H165"/>
  <c r="H167"/>
  <c r="H168"/>
  <c r="H169"/>
  <c r="H170"/>
  <c r="H171"/>
  <c r="H172"/>
  <c r="H173"/>
  <c r="H174"/>
  <c r="H175"/>
  <c r="H176"/>
  <c r="H178"/>
  <c r="H179"/>
  <c r="H180"/>
  <c r="H181"/>
  <c r="H182"/>
  <c r="H183"/>
  <c r="H185"/>
  <c r="H186"/>
  <c r="H187"/>
  <c r="H188"/>
  <c r="H189"/>
  <c r="H190"/>
  <c r="H191"/>
  <c r="H192"/>
  <c r="H193"/>
  <c r="H194"/>
  <c r="H195"/>
  <c r="H196"/>
  <c r="H198"/>
  <c r="H200"/>
  <c r="H201"/>
  <c r="H202"/>
  <c r="H203"/>
  <c r="H204"/>
  <c r="H206"/>
  <c r="H207"/>
  <c r="H209"/>
  <c r="H210"/>
  <c r="H211"/>
  <c r="H212"/>
  <c r="H213"/>
  <c r="H214"/>
  <c r="H216"/>
  <c r="H217"/>
  <c r="H218"/>
  <c r="H219"/>
  <c r="H221"/>
  <c r="H222"/>
  <c r="H223"/>
  <c r="H224"/>
  <c r="H226"/>
  <c r="H227"/>
  <c r="H229"/>
  <c r="H230"/>
  <c r="H231"/>
  <c r="H232"/>
  <c r="H233"/>
  <c r="H234"/>
  <c r="H235"/>
  <c r="H236"/>
  <c r="G14"/>
  <c r="G15"/>
  <c r="G16"/>
  <c r="G19"/>
  <c r="G20"/>
  <c r="G21"/>
  <c r="G22"/>
  <c r="G23"/>
  <c r="G24"/>
  <c r="G25"/>
  <c r="G26"/>
  <c r="G27"/>
  <c r="G30"/>
  <c r="G31"/>
  <c r="G32"/>
  <c r="G35"/>
  <c r="G37"/>
  <c r="G38"/>
  <c r="G39"/>
  <c r="G40"/>
  <c r="G41"/>
  <c r="G42"/>
  <c r="G43"/>
  <c r="G44"/>
  <c r="G45"/>
  <c r="G46"/>
  <c r="G48"/>
  <c r="G49"/>
  <c r="G50"/>
  <c r="G51"/>
  <c r="G52"/>
  <c r="G53"/>
  <c r="G54"/>
  <c r="G55"/>
  <c r="G56"/>
  <c r="G58"/>
  <c r="G59"/>
  <c r="G60"/>
  <c r="G61"/>
  <c r="G62"/>
  <c r="G63"/>
  <c r="G64"/>
  <c r="G67"/>
  <c r="G68"/>
  <c r="G69"/>
  <c r="G70"/>
  <c r="G72"/>
  <c r="G73"/>
  <c r="G74"/>
  <c r="G75"/>
  <c r="G78"/>
  <c r="G80"/>
  <c r="G82"/>
  <c r="G84"/>
  <c r="G85"/>
  <c r="G86"/>
  <c r="G87"/>
  <c r="G88"/>
  <c r="G89"/>
  <c r="G90"/>
  <c r="G91"/>
  <c r="G93"/>
  <c r="G94"/>
  <c r="G96"/>
  <c r="G97"/>
  <c r="G98"/>
  <c r="G99"/>
  <c r="G100"/>
  <c r="G101"/>
  <c r="G102"/>
  <c r="G103"/>
  <c r="G106"/>
  <c r="G107"/>
  <c r="G108"/>
  <c r="G109"/>
  <c r="G110"/>
  <c r="G111"/>
  <c r="G112"/>
  <c r="G113"/>
  <c r="G114"/>
  <c r="G115"/>
  <c r="G116"/>
  <c r="G117"/>
  <c r="G119"/>
  <c r="G121"/>
  <c r="G122"/>
  <c r="G123"/>
  <c r="G124"/>
  <c r="G125"/>
  <c r="G126"/>
  <c r="G127"/>
  <c r="G128"/>
  <c r="G129"/>
  <c r="G130"/>
  <c r="G132"/>
  <c r="G134"/>
  <c r="G135"/>
  <c r="G136"/>
  <c r="G137"/>
  <c r="G138"/>
  <c r="G139"/>
  <c r="G140"/>
  <c r="G141"/>
  <c r="G142"/>
  <c r="G143"/>
  <c r="G144"/>
  <c r="G145"/>
  <c r="G146"/>
  <c r="G147"/>
  <c r="G148"/>
  <c r="G150"/>
  <c r="G151"/>
  <c r="G152"/>
  <c r="G153"/>
  <c r="G154"/>
  <c r="G155"/>
  <c r="G156"/>
  <c r="G157"/>
  <c r="G158"/>
  <c r="G160"/>
  <c r="G161"/>
  <c r="G162"/>
  <c r="G163"/>
  <c r="G164"/>
  <c r="G165"/>
  <c r="G167"/>
  <c r="G168"/>
  <c r="G169"/>
  <c r="G170"/>
  <c r="G171"/>
  <c r="G172"/>
  <c r="G173"/>
  <c r="G174"/>
  <c r="G175"/>
  <c r="G176"/>
  <c r="G178"/>
  <c r="G179"/>
  <c r="G180"/>
  <c r="G181"/>
  <c r="G182"/>
  <c r="G183"/>
  <c r="G185"/>
  <c r="G186"/>
  <c r="G187"/>
  <c r="G188"/>
  <c r="G189"/>
  <c r="G190"/>
  <c r="G191"/>
  <c r="G192"/>
  <c r="G193"/>
  <c r="G194"/>
  <c r="G195"/>
  <c r="G198"/>
  <c r="G200"/>
  <c r="G201"/>
  <c r="G202"/>
  <c r="G203"/>
  <c r="G204"/>
  <c r="G206"/>
  <c r="G207"/>
  <c r="G209"/>
  <c r="G210"/>
  <c r="G211"/>
  <c r="G212"/>
  <c r="G213"/>
  <c r="G214"/>
  <c r="G216"/>
  <c r="G217"/>
  <c r="G218"/>
  <c r="G219"/>
  <c r="G221"/>
  <c r="G222"/>
  <c r="G223"/>
  <c r="G224"/>
  <c r="G226"/>
  <c r="G227"/>
  <c r="G229"/>
  <c r="G230"/>
  <c r="G231"/>
  <c r="G232"/>
  <c r="G233"/>
  <c r="G234"/>
  <c r="G235"/>
  <c r="G236"/>
  <c r="I13"/>
  <c r="H13"/>
  <c r="G13"/>
  <c r="J75" i="2" l="1"/>
  <c r="D96" i="3"/>
  <c r="I74" i="4"/>
  <c r="J74"/>
  <c r="I130" i="5"/>
  <c r="I104"/>
  <c r="I75"/>
  <c r="I70"/>
  <c r="I46"/>
  <c r="I33"/>
  <c r="I28"/>
  <c r="I16"/>
  <c r="F178" i="4"/>
  <c r="F96" i="3"/>
  <c r="I39" i="4"/>
  <c r="K32" i="3" l="1"/>
  <c r="J32" s="1"/>
  <c r="K194" i="2"/>
  <c r="J194" s="1"/>
  <c r="K157" l="1"/>
  <c r="J157" s="1"/>
  <c r="K124" l="1"/>
  <c r="J124" s="1"/>
  <c r="J177" i="4"/>
  <c r="K128"/>
  <c r="J128" s="1"/>
  <c r="J176" i="5" l="1"/>
  <c r="J104"/>
  <c r="C128" i="4" l="1"/>
  <c r="C176" i="5"/>
  <c r="J16" l="1"/>
  <c r="C238"/>
  <c r="C104"/>
  <c r="K26" i="3" l="1"/>
  <c r="J26" s="1"/>
  <c r="K138" i="2" l="1"/>
  <c r="J138" s="1"/>
  <c r="J17"/>
  <c r="F33" l="1"/>
  <c r="J28" i="5"/>
  <c r="F254" i="2" l="1"/>
  <c r="C253"/>
  <c r="H253" l="1"/>
  <c r="I253"/>
  <c r="G253"/>
  <c r="C138"/>
  <c r="C51"/>
  <c r="K253"/>
  <c r="J253" s="1"/>
  <c r="K233"/>
  <c r="J233" s="1"/>
  <c r="C233"/>
  <c r="K209"/>
  <c r="J209" s="1"/>
  <c r="C209"/>
  <c r="C194"/>
  <c r="K186"/>
  <c r="J186" s="1"/>
  <c r="C186"/>
  <c r="K174"/>
  <c r="J174" s="1"/>
  <c r="C157"/>
  <c r="J117" i="5"/>
  <c r="C117"/>
  <c r="C124" i="2"/>
  <c r="K110"/>
  <c r="J110" s="1"/>
  <c r="C110"/>
  <c r="K81"/>
  <c r="J81" s="1"/>
  <c r="C81"/>
  <c r="K70"/>
  <c r="J70" s="1"/>
  <c r="C70"/>
  <c r="K51"/>
  <c r="J51" s="1"/>
  <c r="K38"/>
  <c r="J38" s="1"/>
  <c r="C38"/>
  <c r="E33"/>
  <c r="D33"/>
  <c r="C33"/>
  <c r="I33" s="1"/>
  <c r="K95" i="3"/>
  <c r="J95" s="1"/>
  <c r="C95"/>
  <c r="K76"/>
  <c r="J76" s="1"/>
  <c r="C76"/>
  <c r="K62"/>
  <c r="J62" s="1"/>
  <c r="C62"/>
  <c r="C26"/>
  <c r="K21"/>
  <c r="J21" s="1"/>
  <c r="C21"/>
  <c r="K16"/>
  <c r="H110" i="2" l="1"/>
  <c r="G110"/>
  <c r="I110"/>
  <c r="H233"/>
  <c r="G233"/>
  <c r="I233"/>
  <c r="H138"/>
  <c r="G138"/>
  <c r="I138"/>
  <c r="H38"/>
  <c r="G38"/>
  <c r="I38"/>
  <c r="I157"/>
  <c r="G157"/>
  <c r="H157"/>
  <c r="H194"/>
  <c r="G194"/>
  <c r="I194"/>
  <c r="G81"/>
  <c r="H81"/>
  <c r="I81"/>
  <c r="H209"/>
  <c r="G209"/>
  <c r="I209"/>
  <c r="H33"/>
  <c r="E254"/>
  <c r="I124"/>
  <c r="H124"/>
  <c r="G124"/>
  <c r="G33"/>
  <c r="D254"/>
  <c r="H186"/>
  <c r="G186"/>
  <c r="I186"/>
  <c r="H51"/>
  <c r="G51"/>
  <c r="I51"/>
  <c r="H76" i="3"/>
  <c r="G76"/>
  <c r="I76"/>
  <c r="G21"/>
  <c r="H21"/>
  <c r="I21"/>
  <c r="G26"/>
  <c r="I26"/>
  <c r="H26"/>
  <c r="H62"/>
  <c r="G62"/>
  <c r="I62"/>
  <c r="H95"/>
  <c r="G95"/>
  <c r="I95"/>
  <c r="G70" i="2"/>
  <c r="H70"/>
  <c r="I70"/>
  <c r="C177" i="4"/>
  <c r="K158"/>
  <c r="C158"/>
  <c r="K135"/>
  <c r="C135"/>
  <c r="J117"/>
  <c r="K100"/>
  <c r="C100"/>
  <c r="J87"/>
  <c r="C87"/>
  <c r="C74"/>
  <c r="J44"/>
  <c r="K34"/>
  <c r="C34"/>
  <c r="J21"/>
  <c r="C21"/>
  <c r="J16"/>
  <c r="C148" i="5"/>
  <c r="J46"/>
  <c r="C46"/>
  <c r="K238"/>
  <c r="J238" s="1"/>
  <c r="J219"/>
  <c r="C219"/>
  <c r="H178" i="4" l="1"/>
  <c r="G178"/>
  <c r="K178"/>
  <c r="J178" s="1"/>
  <c r="I178"/>
  <c r="K196" i="5"/>
  <c r="J196" s="1"/>
  <c r="C196"/>
  <c r="J183"/>
  <c r="C183"/>
  <c r="J165"/>
  <c r="C165"/>
  <c r="J148"/>
  <c r="C130"/>
  <c r="J75"/>
  <c r="J70"/>
  <c r="J65"/>
  <c r="C65"/>
  <c r="K33"/>
  <c r="J33" s="1"/>
  <c r="C33"/>
  <c r="C28"/>
  <c r="I65" l="1"/>
  <c r="H65"/>
  <c r="G65"/>
  <c r="D239"/>
  <c r="F239"/>
  <c r="E239"/>
  <c r="J33" i="2" l="1"/>
  <c r="K254" l="1"/>
  <c r="J254" s="1"/>
  <c r="C70" i="5"/>
  <c r="C39" i="4" l="1"/>
  <c r="C75" i="2" l="1"/>
  <c r="H75" l="1"/>
  <c r="G75"/>
  <c r="I75"/>
  <c r="C75" i="5"/>
  <c r="C16"/>
  <c r="C117" i="4"/>
  <c r="C44"/>
  <c r="C16"/>
  <c r="C32" i="3"/>
  <c r="K96"/>
  <c r="J96" s="1"/>
  <c r="C16"/>
  <c r="C174" i="2"/>
  <c r="C17"/>
  <c r="H174" l="1"/>
  <c r="G174"/>
  <c r="I174"/>
  <c r="G17"/>
  <c r="I17"/>
  <c r="H17"/>
  <c r="G32" i="3"/>
  <c r="I32"/>
  <c r="H32"/>
  <c r="H16"/>
  <c r="G16"/>
  <c r="I16"/>
  <c r="C96"/>
  <c r="H96" s="1"/>
  <c r="C178" i="4"/>
  <c r="C239" i="5"/>
  <c r="C254" i="2"/>
  <c r="I96" i="3"/>
  <c r="G96" l="1"/>
  <c r="I254" i="2"/>
  <c r="H254"/>
  <c r="G254"/>
  <c r="G239" i="5"/>
  <c r="I239"/>
  <c r="H239"/>
  <c r="J130" l="1"/>
  <c r="K239"/>
  <c r="J239" s="1"/>
</calcChain>
</file>

<file path=xl/sharedStrings.xml><?xml version="1.0" encoding="utf-8"?>
<sst xmlns="http://schemas.openxmlformats.org/spreadsheetml/2006/main" count="852" uniqueCount="265">
  <si>
    <t>Амурский муниципальный район</t>
  </si>
  <si>
    <t>ОО Амурское РОО и Р (2045)</t>
  </si>
  <si>
    <t>Хабаровское ГОО и Р (2044)</t>
  </si>
  <si>
    <t xml:space="preserve">Итого по Амурскому муниципальному району </t>
  </si>
  <si>
    <t>Аяно-Майский муниципальный район</t>
  </si>
  <si>
    <t>МОООО и Р "Кречет" (1978)</t>
  </si>
  <si>
    <t>ООО РОПО "Маймакан" (1957)</t>
  </si>
  <si>
    <t>ОО Аяно-Майское РОО и Р (1990)</t>
  </si>
  <si>
    <t>НОХ ООО "Тайга" (2015)</t>
  </si>
  <si>
    <t>Итого по Аяно-Майскому муниципальному району</t>
  </si>
  <si>
    <t>Бикинский муниципальный район</t>
  </si>
  <si>
    <t>ОО Бикинское РОО и Р (2036)</t>
  </si>
  <si>
    <t>ОАО ГПХ "Вяземский" (0003739)</t>
  </si>
  <si>
    <t>Итого по Бикинскому муниципальному району</t>
  </si>
  <si>
    <t>Ванинский муниципальный район</t>
  </si>
  <si>
    <t>ЗАО СПХ (0000003)</t>
  </si>
  <si>
    <t>ООО "Власов" (1972)</t>
  </si>
  <si>
    <t>ОКМНС НКХ (2074)</t>
  </si>
  <si>
    <t>ХРО ВОО ОСОО (2025)</t>
  </si>
  <si>
    <t>ОО Ванинское РСОО и Р (2026)</t>
  </si>
  <si>
    <t>Кооператив "Таежный" (0003803)</t>
  </si>
  <si>
    <t>Заказник "Мопау"</t>
  </si>
  <si>
    <t>Итого по Ванинскому муниципальному району</t>
  </si>
  <si>
    <t>Верхнебуреинский муниципальный район</t>
  </si>
  <si>
    <t>ЗАО "Фауна" (0003796)</t>
  </si>
  <si>
    <t>ОКМНС "Ургальский ОРС-1" (1933)</t>
  </si>
  <si>
    <t>ОО Верхнебуреинское РОО и Р (1911)</t>
  </si>
  <si>
    <t>ООО "Адникан" (1912)</t>
  </si>
  <si>
    <t>ООО "Аимка" (1916)</t>
  </si>
  <si>
    <t>ООО "Нижний Мельгин" (1931)</t>
  </si>
  <si>
    <t>ООО "Телемжан" (1984)</t>
  </si>
  <si>
    <t>ООО "Север" (1960)</t>
  </si>
  <si>
    <t>ООО "Туюн" (1956)</t>
  </si>
  <si>
    <t>ООО "Охотник" (1906)</t>
  </si>
  <si>
    <t>ООО "Брусничный" (1983)</t>
  </si>
  <si>
    <t>ООО РОПО "Шахтинская" (2084)</t>
  </si>
  <si>
    <t>Итого по Верхнебуреинскому муниципальному району</t>
  </si>
  <si>
    <t>Вяземский муниципальный район</t>
  </si>
  <si>
    <t>ОО Вяземское РОО и Р (1905)</t>
  </si>
  <si>
    <t>ООО "Подхоренок" (1973)</t>
  </si>
  <si>
    <t>ОАО ГПХ "Вяземский" (0003794)</t>
  </si>
  <si>
    <t>Итого по Вяземскому муниципальному району</t>
  </si>
  <si>
    <t>Комсомольский муниципальный район</t>
  </si>
  <si>
    <t>ООО "Промысловик" (1894)</t>
  </si>
  <si>
    <t>ООО "Курга" (1908)</t>
  </si>
  <si>
    <t>ООО Комсомольское РОО и Р (1895)</t>
  </si>
  <si>
    <t>Итого по Комсомольскому муниципальному району</t>
  </si>
  <si>
    <t>Муниципальный район имени Лазо</t>
  </si>
  <si>
    <t>ОО РОО и Р им. Лазо (2058)</t>
  </si>
  <si>
    <t>МППХ "Лазовское" (2062)</t>
  </si>
  <si>
    <t>МО ВОО ОСОО ДВО (2007)</t>
  </si>
  <si>
    <t>ООО "Хомино" (2012)</t>
  </si>
  <si>
    <t>ООО ЛОХ "Дурминское" (1964)</t>
  </si>
  <si>
    <t>ПДСК "Профиль" (1965)</t>
  </si>
  <si>
    <t>ООО "Лесные продукты" (1954)</t>
  </si>
  <si>
    <t>Хабаровский КРПС (1988)</t>
  </si>
  <si>
    <t>ХКОО КО и Р "Ударный" (2070)</t>
  </si>
  <si>
    <t xml:space="preserve">ООО ОКМНС "Сукпай" (2077) </t>
  </si>
  <si>
    <t>Заказник "Чукенский"</t>
  </si>
  <si>
    <t>Заказник "Матайский"</t>
  </si>
  <si>
    <t>Итого по муниципальному району имени Лазо</t>
  </si>
  <si>
    <t>Нанайский муниципальный район</t>
  </si>
  <si>
    <t>ОО Хабаровское ГОО и Р (1976)</t>
  </si>
  <si>
    <t>МОООО и Р "Кречет" (1980)</t>
  </si>
  <si>
    <t>МОООО и Р "Кречет" (2022)</t>
  </si>
  <si>
    <t>Нанайское РАЙПО (0003791)</t>
  </si>
  <si>
    <t>ООО "Амтур" (1946)</t>
  </si>
  <si>
    <t>ООО "Таежное" (2067)</t>
  </si>
  <si>
    <t>ООО "Уджаки" (2072)</t>
  </si>
  <si>
    <t>Итого по Нанайскому муниципальному району</t>
  </si>
  <si>
    <t>Николаевский муниципальный район</t>
  </si>
  <si>
    <t>ОО Николаевское РОО и Р (1991)</t>
  </si>
  <si>
    <t>Хабаровский КРПС (1927)</t>
  </si>
  <si>
    <t>Итого по Николаевскому муниципальному району</t>
  </si>
  <si>
    <t>Охотский муниципальный район</t>
  </si>
  <si>
    <t>МОООО и Р "Кречет" (1981)</t>
  </si>
  <si>
    <t>ООО "Урма" (1934)</t>
  </si>
  <si>
    <t>ООО "Урма" (2043)</t>
  </si>
  <si>
    <t>ОО Охотское РОО и Р (1999)</t>
  </si>
  <si>
    <t>ООО "Диана" (1930)</t>
  </si>
  <si>
    <t>ООО "Диана" (2069)</t>
  </si>
  <si>
    <t>ООО ОКМНС "Усчан" (2087)</t>
  </si>
  <si>
    <t>Итого по Охотскому муниципальному району</t>
  </si>
  <si>
    <t>Муниципальнай район имени Полины Осипенко</t>
  </si>
  <si>
    <t>Хабаровский КРПС (1928)</t>
  </si>
  <si>
    <t>Хабаровский КРПС (2053)</t>
  </si>
  <si>
    <t>ООО Фактория "Чукчагир" (2042)</t>
  </si>
  <si>
    <t>ООО "Максимов и С" (1898)</t>
  </si>
  <si>
    <t>ООО НО "Меван" (1963)</t>
  </si>
  <si>
    <t>ООО "Омал" (2017)</t>
  </si>
  <si>
    <t>ООО "Интеграл" (2030)</t>
  </si>
  <si>
    <t>ОО РОО и Р им. Полины Осипенко (1903)</t>
  </si>
  <si>
    <t>ООО ЭО "Охотник" (1904)</t>
  </si>
  <si>
    <t>ООО "Кур-Восток-Урми" (2046)</t>
  </si>
  <si>
    <t>РЭО КМНС "ЮКТЭ" (0003800)</t>
  </si>
  <si>
    <t>РЭО КМНС "ЮКТЭ" (0003801)</t>
  </si>
  <si>
    <t>РЭО КМНС "ЮКТЭ" (0003802)</t>
  </si>
  <si>
    <t>Итого по муниципальному району имени Полины Осипенко</t>
  </si>
  <si>
    <t>ЗАО СПХ (0000001)</t>
  </si>
  <si>
    <t>ЗАО СПХ (0000002)</t>
  </si>
  <si>
    <t>НО ООО "Ороч" (1958)</t>
  </si>
  <si>
    <t>ООО "Перекат-Тур" (2049)</t>
  </si>
  <si>
    <t>ООО "Тайга" (1974)</t>
  </si>
  <si>
    <t>ОО Советско-Гаванское РОО и Р (1971)</t>
  </si>
  <si>
    <t>ОО Советско-Гаванское РОО и Р (0003792)</t>
  </si>
  <si>
    <t>ОО Советско-Гаванское РОО и Р (2066)</t>
  </si>
  <si>
    <t>Итого по Советско-Гаванскому муниципальному району</t>
  </si>
  <si>
    <t>Тугуро-Чумиканский муниципальный район</t>
  </si>
  <si>
    <t>ЗАО "Фауна" (2054)</t>
  </si>
  <si>
    <t>Хабаровский КРПС (1926)</t>
  </si>
  <si>
    <t>ЗАО "Восток-Пушнина" (1992)</t>
  </si>
  <si>
    <t>ЗАО "Восток-Пушнина" (2055)</t>
  </si>
  <si>
    <t>НСПК "Чуттан" (1953)</t>
  </si>
  <si>
    <t>РА "Усалгин" (2037)</t>
  </si>
  <si>
    <t>ООО "Ассини" (2071)</t>
  </si>
  <si>
    <t>ООО "Ассини" (1937)</t>
  </si>
  <si>
    <t>ООО "Джана" (1944)</t>
  </si>
  <si>
    <t>Итого по Тугуро-Чумиканскому муниципальному району</t>
  </si>
  <si>
    <t>Ульчский муниципальный район</t>
  </si>
  <si>
    <t>МОООО и Р "Кречет" (1982)</t>
  </si>
  <si>
    <t>ОО Ульчское РОО и Р (1948)</t>
  </si>
  <si>
    <t>ООО "Джук" (1897)</t>
  </si>
  <si>
    <t>ООО "Фарт" (2090)</t>
  </si>
  <si>
    <t>ООО "Фарт" (00003806)</t>
  </si>
  <si>
    <t>Итого по Ульчскому муниципальному району</t>
  </si>
  <si>
    <t>Хабаровский муниципальный район</t>
  </si>
  <si>
    <t>ОО Хабаровское ГОО и Р (1977)</t>
  </si>
  <si>
    <t>ДВФ ГНУ ВНИИОЗ (2050)</t>
  </si>
  <si>
    <t>МО ВОО ОСОО ДВО (2014)</t>
  </si>
  <si>
    <t>ООО "Таежное" (2002)</t>
  </si>
  <si>
    <t>ЗАО "Восток-Пушнина" (1994)</t>
  </si>
  <si>
    <t>РА "Усалгин" (2029)</t>
  </si>
  <si>
    <t>ООО "Кур-Восток-Урми" (2048)</t>
  </si>
  <si>
    <t>ООО "Междуречье" (2061)</t>
  </si>
  <si>
    <t>ООО "ПКФ 17/7" (2073)</t>
  </si>
  <si>
    <t>ООО ОПФ ПКФ "Диана" (1987)</t>
  </si>
  <si>
    <t>ХКОО "ОНЭКС" (2078)</t>
  </si>
  <si>
    <t>Итого по Хабаровскому муниципальному району</t>
  </si>
  <si>
    <t>Всего по Хабаровскому краю</t>
  </si>
  <si>
    <t>№ п/п</t>
  </si>
  <si>
    <t>Наименование закрепленного охотничьего угодия, общедоступных охотничьих угодий муниципальных ррайонов и иной территории, являющейся средой обитания охотничьих ресурсов</t>
  </si>
  <si>
    <t>Площадь свойственная для обитания вида охотничьих ресурсов, тыс.га</t>
  </si>
  <si>
    <t>Численность вида охотничьих ресурсов, особей</t>
  </si>
  <si>
    <t>Показатель численности, особей на 1000 га</t>
  </si>
  <si>
    <t>% от численности</t>
  </si>
  <si>
    <t>особей</t>
  </si>
  <si>
    <t>самцы с неокостеневшими рогами (пантами)</t>
  </si>
  <si>
    <t>самцы во время гона</t>
  </si>
  <si>
    <t>без подразделения по половому признаку</t>
  </si>
  <si>
    <t>старше 1 года, особей</t>
  </si>
  <si>
    <t>до 1 года, особей</t>
  </si>
  <si>
    <t>в том числе</t>
  </si>
  <si>
    <t>Квоты добычи</t>
  </si>
  <si>
    <t>Проект квот добычи охотничьих ресурсов</t>
  </si>
  <si>
    <t>Выдра</t>
  </si>
  <si>
    <t>Медведь бурый</t>
  </si>
  <si>
    <t>Медведь гималайский (белогрудый)</t>
  </si>
  <si>
    <t>Барсук</t>
  </si>
  <si>
    <t>Солнечный муниципальный район</t>
  </si>
  <si>
    <t>ОО Солнечное РОО и Р (1929)</t>
  </si>
  <si>
    <t>ООО "Урзус" (1943)</t>
  </si>
  <si>
    <t>ООО ННХ "Харпин" (1896)</t>
  </si>
  <si>
    <t>Итого по Солнечному муниципальному району</t>
  </si>
  <si>
    <t>ООО "Фарт" (0003805)</t>
  </si>
  <si>
    <t>Советско-Гаванский муниципальный район</t>
  </si>
  <si>
    <t>МО ВОО ОСОО ДВО (2010)</t>
  </si>
  <si>
    <t>на территории Хабаровского края</t>
  </si>
  <si>
    <t>ДВФ ГНУ ВНИИОЗ (2051)</t>
  </si>
  <si>
    <t>Наименование закрепленного охотничьего угодия, общедоступных охотничьих угодий муниципальных районов и иной территории, являющейся средой обитания охотничьих ресурсов</t>
  </si>
  <si>
    <t>МОООО и Р "Кречет" (2/27)</t>
  </si>
  <si>
    <t>участок "Уаян"</t>
  </si>
  <si>
    <t>участок "Мутэ-Орого"</t>
  </si>
  <si>
    <t>участок "Идюм"</t>
  </si>
  <si>
    <t>Заказник "Бирский"</t>
  </si>
  <si>
    <t>ЗАО СПХ (4/27)</t>
  </si>
  <si>
    <t>участок "Эльга-Утуни"</t>
  </si>
  <si>
    <t>участок "Побережье"</t>
  </si>
  <si>
    <t>ДВФ ГНУ ВНИИОЗ (3/27)</t>
  </si>
  <si>
    <t>участок "Верхний Гуджал"</t>
  </si>
  <si>
    <t>Заказник "Дубликанский"</t>
  </si>
  <si>
    <t>ООО "Лесные продукты" (6/27)</t>
  </si>
  <si>
    <t>участок "Сукпайский"</t>
  </si>
  <si>
    <t>Заказник "Бобровый"</t>
  </si>
  <si>
    <t>Хабаровский КРПС (9/27)</t>
  </si>
  <si>
    <t>участок "Биликан"</t>
  </si>
  <si>
    <t>участок "Городской"</t>
  </si>
  <si>
    <t>участок "Кольский"</t>
  </si>
  <si>
    <t>участок "Орельский"</t>
  </si>
  <si>
    <t>участок "Хузи-Мы"</t>
  </si>
  <si>
    <t>участок "Чомэ"</t>
  </si>
  <si>
    <t>заказник "Приозерный"</t>
  </si>
  <si>
    <t>МОООО и Р "Кречет" (1/27)</t>
  </si>
  <si>
    <t>участок "Охота"</t>
  </si>
  <si>
    <t>участок "Ульбея"</t>
  </si>
  <si>
    <t>участок "Юдома"</t>
  </si>
  <si>
    <t>заказник "Озерный"</t>
  </si>
  <si>
    <t>заказник "Улья"</t>
  </si>
  <si>
    <t>заказник "Кава"</t>
  </si>
  <si>
    <t>Заказник «Харпинский»</t>
  </si>
  <si>
    <t>Заказник "Вана"</t>
  </si>
  <si>
    <t>ООО "Курга" (5/27)</t>
  </si>
  <si>
    <t>участок "Акча"</t>
  </si>
  <si>
    <t>участок "Малый Балахой"</t>
  </si>
  <si>
    <t>участок "Холан"</t>
  </si>
  <si>
    <t>участок "Исток реки Муты"</t>
  </si>
  <si>
    <t>ОО Ульчское РОО и Р (7/27)</t>
  </si>
  <si>
    <t>участок "Де-Кастринский"</t>
  </si>
  <si>
    <t>ООО "Фарт" (8/27)</t>
  </si>
  <si>
    <t>участок "Дудинский"</t>
  </si>
  <si>
    <t>участок "Битки"</t>
  </si>
  <si>
    <t>участок "Силасу"</t>
  </si>
  <si>
    <t>ООО НФ "ЭРИ ЛА" (10/27)</t>
  </si>
  <si>
    <t>участок "Пото"</t>
  </si>
  <si>
    <t>заказник "Дальджинский"</t>
  </si>
  <si>
    <t>заказник "Бобровый"</t>
  </si>
  <si>
    <t>Общедоступные охотничьи угодья</t>
  </si>
  <si>
    <t xml:space="preserve"> </t>
  </si>
  <si>
    <t>2013 г.</t>
  </si>
  <si>
    <t>в целях осуществления научно-ислследовательской деятельности</t>
  </si>
  <si>
    <t>Общедоступное охотничье угодье  "Тыркан"</t>
  </si>
  <si>
    <t>ОО Хабаровское ГОО и Р (12/27)</t>
  </si>
  <si>
    <t>участок  "Кутузовский"</t>
  </si>
  <si>
    <t>МОООО и Р "Кречет" (15/27)</t>
  </si>
  <si>
    <t>участок "Кабули"</t>
  </si>
  <si>
    <t>МОООО и Р "Кречет" (14/27)</t>
  </si>
  <si>
    <t>участок "Чуи"</t>
  </si>
  <si>
    <t>МОООО и Р "Кречет" (13/27)</t>
  </si>
  <si>
    <t>участок "Сукпай"</t>
  </si>
  <si>
    <t>ТСО МН "Удэ" (11/27)</t>
  </si>
  <si>
    <t>участок "Хор-Сукпай"</t>
  </si>
  <si>
    <t>участок "Тагэму-Яа"</t>
  </si>
  <si>
    <t>Общедоступное охотничье угодье  "Ульбея-Нют""</t>
  </si>
  <si>
    <t>участок "Амгунь-Сомня-Им"</t>
  </si>
  <si>
    <t>участок "Ярап"</t>
  </si>
  <si>
    <t>участок "Восточный"</t>
  </si>
  <si>
    <t>участок "Верхнекуканский"</t>
  </si>
  <si>
    <t>участок "Кур-Урмийский"</t>
  </si>
  <si>
    <t>2014 г.</t>
  </si>
  <si>
    <t xml:space="preserve">Начальник отдела государственного мониторинга и использования охотничьих ресурсов                                                 </t>
  </si>
  <si>
    <t>комитета охотничьего хозяйства                                                                                                                                                                         А.Л. Мамаев</t>
  </si>
  <si>
    <t>Общедоступное охотничье угодье  "Мухен""</t>
  </si>
  <si>
    <t>комитета охотничьего хозяйства                                                                                                                                                             А.Л. Мамаев</t>
  </si>
  <si>
    <t>В целях обеспечения ведения традиционного образа жизни и традиционной хозяйственной деятельности коренных малочисленных народов Севера, Сибири и Дальнего Востока</t>
  </si>
  <si>
    <t>Амурский</t>
  </si>
  <si>
    <t>Аяно-Майский</t>
  </si>
  <si>
    <t>Комсомольский</t>
  </si>
  <si>
    <t>Нанайский</t>
  </si>
  <si>
    <t>Николаевкий</t>
  </si>
  <si>
    <t>Всего для личных нужд по краю</t>
  </si>
  <si>
    <t xml:space="preserve">Хабаровский </t>
  </si>
  <si>
    <t>Охотский</t>
  </si>
  <si>
    <t>Советско-Гаванский</t>
  </si>
  <si>
    <t>Солнечный</t>
  </si>
  <si>
    <t>Тугуро-Чумиканский</t>
  </si>
  <si>
    <t>Ульчский</t>
  </si>
  <si>
    <t>Хабаровский</t>
  </si>
  <si>
    <t>2015 г.</t>
  </si>
  <si>
    <t>на период с 1 августа 2015 г. до 1 августа 2016 г.</t>
  </si>
  <si>
    <t>Приложение 4</t>
  </si>
  <si>
    <t>Приложение 3</t>
  </si>
  <si>
    <t>Приложение 2</t>
  </si>
  <si>
    <t>для удовлетворения личных нужд граждан, проживающих в местах традиционного расселения по муниципальным районам края</t>
  </si>
  <si>
    <t xml:space="preserve">Для удовлетворения личных нужд граждан, проживающих в местах традиционного расселения </t>
  </si>
  <si>
    <t>Приложение 1</t>
  </si>
  <si>
    <t>Для удовлетворения личных нужд граждан, проживающих в местах традиционного расселения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</si>
</sst>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2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0" fontId="0" fillId="2" borderId="0" xfId="0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 wrapText="1"/>
    </xf>
    <xf numFmtId="2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P272"/>
  <sheetViews>
    <sheetView topLeftCell="A253" zoomScale="102" zoomScaleNormal="102" workbookViewId="0">
      <selection activeCell="B246" sqref="B246"/>
    </sheetView>
  </sheetViews>
  <sheetFormatPr defaultRowHeight="15"/>
  <cols>
    <col min="1" max="1" width="4.7109375" customWidth="1"/>
    <col min="2" max="2" width="42.85546875" customWidth="1"/>
    <col min="3" max="3" width="13.7109375" customWidth="1"/>
    <col min="4" max="4" width="13.5703125" customWidth="1"/>
    <col min="5" max="6" width="9" bestFit="1" customWidth="1"/>
    <col min="7" max="7" width="12.28515625" bestFit="1" customWidth="1"/>
    <col min="8" max="8" width="12.7109375" bestFit="1" customWidth="1"/>
    <col min="9" max="10" width="9.140625" bestFit="1" customWidth="1"/>
    <col min="11" max="11" width="9" bestFit="1" customWidth="1"/>
    <col min="12" max="12" width="15.7109375" customWidth="1"/>
    <col min="14" max="14" width="11.28515625" customWidth="1"/>
  </cols>
  <sheetData>
    <row r="1" spans="1:15" ht="18.75">
      <c r="A1" s="95" t="s">
        <v>153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18.75">
      <c r="A2" s="96" t="s">
        <v>155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18.75">
      <c r="A3" s="95" t="s">
        <v>166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8.75">
      <c r="A4" s="95" t="s">
        <v>257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ht="18.600000000000001" customHeight="1">
      <c r="A5" s="101" t="s">
        <v>263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ht="15.6" customHeight="1">
      <c r="A6" s="90" t="s">
        <v>139</v>
      </c>
      <c r="B6" s="97" t="s">
        <v>168</v>
      </c>
      <c r="C6" s="100" t="s">
        <v>141</v>
      </c>
      <c r="D6" s="90" t="s">
        <v>142</v>
      </c>
      <c r="E6" s="90"/>
      <c r="F6" s="90"/>
      <c r="G6" s="90" t="s">
        <v>143</v>
      </c>
      <c r="H6" s="90"/>
      <c r="I6" s="90"/>
      <c r="J6" s="91" t="s">
        <v>152</v>
      </c>
      <c r="K6" s="91"/>
      <c r="L6" s="91"/>
      <c r="M6" s="91"/>
      <c r="N6" s="91"/>
      <c r="O6" s="91"/>
    </row>
    <row r="7" spans="1:15" ht="15.6" customHeight="1">
      <c r="A7" s="90"/>
      <c r="B7" s="98"/>
      <c r="C7" s="100"/>
      <c r="D7" s="90"/>
      <c r="E7" s="90"/>
      <c r="F7" s="90"/>
      <c r="G7" s="90"/>
      <c r="H7" s="90"/>
      <c r="I7" s="90"/>
      <c r="J7" s="90" t="s">
        <v>144</v>
      </c>
      <c r="K7" s="90" t="s">
        <v>145</v>
      </c>
      <c r="L7" s="91" t="s">
        <v>151</v>
      </c>
      <c r="M7" s="91"/>
      <c r="N7" s="91"/>
      <c r="O7" s="91"/>
    </row>
    <row r="8" spans="1:15" ht="15.6" customHeight="1">
      <c r="A8" s="90"/>
      <c r="B8" s="98"/>
      <c r="C8" s="100"/>
      <c r="D8" s="90"/>
      <c r="E8" s="90"/>
      <c r="F8" s="90"/>
      <c r="G8" s="90"/>
      <c r="H8" s="90"/>
      <c r="I8" s="90"/>
      <c r="J8" s="90"/>
      <c r="K8" s="90"/>
      <c r="L8" s="90" t="s">
        <v>149</v>
      </c>
      <c r="M8" s="90"/>
      <c r="N8" s="90"/>
      <c r="O8" s="92" t="s">
        <v>150</v>
      </c>
    </row>
    <row r="9" spans="1:15" ht="14.45" customHeight="1">
      <c r="A9" s="90"/>
      <c r="B9" s="98"/>
      <c r="C9" s="100"/>
      <c r="D9" s="93" t="s">
        <v>217</v>
      </c>
      <c r="E9" s="93" t="s">
        <v>237</v>
      </c>
      <c r="F9" s="93" t="s">
        <v>256</v>
      </c>
      <c r="G9" s="93" t="s">
        <v>217</v>
      </c>
      <c r="H9" s="93" t="s">
        <v>237</v>
      </c>
      <c r="I9" s="93" t="s">
        <v>256</v>
      </c>
      <c r="J9" s="90"/>
      <c r="K9" s="90"/>
      <c r="L9" s="90" t="s">
        <v>146</v>
      </c>
      <c r="M9" s="90" t="s">
        <v>147</v>
      </c>
      <c r="N9" s="90" t="s">
        <v>148</v>
      </c>
      <c r="O9" s="92"/>
    </row>
    <row r="10" spans="1:15" ht="85.9" customHeight="1">
      <c r="A10" s="90"/>
      <c r="B10" s="99"/>
      <c r="C10" s="100"/>
      <c r="D10" s="94"/>
      <c r="E10" s="94"/>
      <c r="F10" s="94"/>
      <c r="G10" s="94"/>
      <c r="H10" s="94"/>
      <c r="I10" s="94"/>
      <c r="J10" s="90"/>
      <c r="K10" s="90"/>
      <c r="L10" s="90"/>
      <c r="M10" s="90"/>
      <c r="N10" s="90"/>
      <c r="O10" s="92"/>
    </row>
    <row r="11" spans="1:15" ht="15.75">
      <c r="A11" s="3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9">
        <v>15</v>
      </c>
    </row>
    <row r="12" spans="1:15" ht="15.75">
      <c r="A12" s="89" t="s">
        <v>0</v>
      </c>
      <c r="B12" s="8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9"/>
    </row>
    <row r="13" spans="1:15" ht="15.75">
      <c r="A13" s="30">
        <v>1</v>
      </c>
      <c r="B13" s="30" t="s">
        <v>1</v>
      </c>
      <c r="C13" s="45">
        <v>1221.3</v>
      </c>
      <c r="D13" s="28">
        <v>350</v>
      </c>
      <c r="E13" s="28">
        <v>330</v>
      </c>
      <c r="F13" s="43">
        <v>330</v>
      </c>
      <c r="G13" s="6">
        <f>D13/C13</f>
        <v>0.28657987390485551</v>
      </c>
      <c r="H13" s="34">
        <f>E13/C13</f>
        <v>0.27020388111029231</v>
      </c>
      <c r="I13" s="34">
        <f>F13/C13</f>
        <v>0.27020388111029231</v>
      </c>
      <c r="J13" s="6">
        <f>K13*100/F13</f>
        <v>13.636363636363637</v>
      </c>
      <c r="K13" s="45">
        <v>45</v>
      </c>
      <c r="L13" s="5"/>
      <c r="M13" s="5"/>
      <c r="N13" s="22"/>
      <c r="O13" s="9"/>
    </row>
    <row r="14" spans="1:15" ht="15.75">
      <c r="A14" s="30">
        <v>2</v>
      </c>
      <c r="B14" s="30" t="s">
        <v>2</v>
      </c>
      <c r="C14" s="45">
        <v>149.35</v>
      </c>
      <c r="D14" s="28">
        <v>37</v>
      </c>
      <c r="E14" s="28">
        <v>33</v>
      </c>
      <c r="F14" s="43">
        <v>33</v>
      </c>
      <c r="G14" s="6">
        <f t="shared" ref="G14:G81" si="0">D14/C14</f>
        <v>0.24774020756611986</v>
      </c>
      <c r="H14" s="34">
        <f t="shared" ref="H14:H81" si="1">E14/C14</f>
        <v>0.22095748242383664</v>
      </c>
      <c r="I14" s="34">
        <f t="shared" ref="I14:I81" si="2">F14/C14</f>
        <v>0.22095748242383664</v>
      </c>
      <c r="J14" s="6">
        <f t="shared" ref="J14:J81" si="3">K14*100/F14</f>
        <v>12.121212121212121</v>
      </c>
      <c r="K14" s="45">
        <v>4</v>
      </c>
      <c r="L14" s="5"/>
      <c r="M14" s="5"/>
      <c r="N14" s="22"/>
      <c r="O14" s="9"/>
    </row>
    <row r="15" spans="1:15" ht="15.75">
      <c r="A15" s="30">
        <v>3</v>
      </c>
      <c r="B15" s="30" t="s">
        <v>215</v>
      </c>
      <c r="C15" s="45">
        <v>178.8</v>
      </c>
      <c r="D15" s="28">
        <v>55</v>
      </c>
      <c r="E15" s="28">
        <v>55</v>
      </c>
      <c r="F15" s="43">
        <v>65</v>
      </c>
      <c r="G15" s="6">
        <f t="shared" si="0"/>
        <v>0.30760626398210289</v>
      </c>
      <c r="H15" s="34">
        <f t="shared" si="1"/>
        <v>0.30760626398210289</v>
      </c>
      <c r="I15" s="34">
        <f t="shared" si="2"/>
        <v>0.36353467561521252</v>
      </c>
      <c r="J15" s="6">
        <f t="shared" si="3"/>
        <v>6.1538461538461542</v>
      </c>
      <c r="K15" s="45">
        <v>4</v>
      </c>
      <c r="L15" s="5"/>
      <c r="M15" s="5"/>
      <c r="N15" s="22"/>
      <c r="O15" s="9"/>
    </row>
    <row r="16" spans="1:15" ht="47.25">
      <c r="A16" s="30"/>
      <c r="B16" s="30" t="s">
        <v>264</v>
      </c>
      <c r="C16" s="74"/>
      <c r="D16" s="28"/>
      <c r="E16" s="28"/>
      <c r="F16" s="43"/>
      <c r="G16" s="6"/>
      <c r="H16" s="34"/>
      <c r="I16" s="34"/>
      <c r="J16" s="6"/>
      <c r="K16" s="74">
        <v>5</v>
      </c>
      <c r="L16" s="74"/>
      <c r="M16" s="74"/>
      <c r="N16" s="74"/>
      <c r="O16" s="9"/>
    </row>
    <row r="17" spans="1:16" ht="15.75">
      <c r="A17" s="89" t="s">
        <v>3</v>
      </c>
      <c r="B17" s="89"/>
      <c r="C17" s="45">
        <f>SUM(C13:C15)</f>
        <v>1549.4499999999998</v>
      </c>
      <c r="D17" s="74">
        <f t="shared" ref="D17:F17" si="4">SUM(D13:D15)</f>
        <v>442</v>
      </c>
      <c r="E17" s="74">
        <f t="shared" si="4"/>
        <v>418</v>
      </c>
      <c r="F17" s="74">
        <f t="shared" si="4"/>
        <v>428</v>
      </c>
      <c r="G17" s="6">
        <f t="shared" si="0"/>
        <v>0.28526251250443707</v>
      </c>
      <c r="H17" s="34">
        <f t="shared" si="1"/>
        <v>0.26977314530962604</v>
      </c>
      <c r="I17" s="34">
        <f t="shared" si="2"/>
        <v>0.27622704830746397</v>
      </c>
      <c r="J17" s="6">
        <f t="shared" si="3"/>
        <v>13.551401869158878</v>
      </c>
      <c r="K17" s="45">
        <f>SUM(K13:K16)</f>
        <v>58</v>
      </c>
      <c r="L17" s="26"/>
      <c r="M17" s="26"/>
      <c r="N17" s="26"/>
      <c r="O17" s="5"/>
    </row>
    <row r="18" spans="1:16" ht="15.75">
      <c r="A18" s="89" t="s">
        <v>4</v>
      </c>
      <c r="B18" s="89"/>
      <c r="C18" s="45"/>
      <c r="D18" s="74"/>
      <c r="E18" s="74"/>
      <c r="F18" s="74"/>
      <c r="G18" s="6"/>
      <c r="H18" s="34"/>
      <c r="I18" s="34"/>
      <c r="J18" s="6"/>
      <c r="K18" s="45"/>
      <c r="L18" s="5"/>
      <c r="M18" s="5"/>
      <c r="N18" s="22"/>
      <c r="O18" s="9"/>
    </row>
    <row r="19" spans="1:16" ht="15.75">
      <c r="A19" s="30">
        <v>1</v>
      </c>
      <c r="B19" s="30" t="s">
        <v>169</v>
      </c>
      <c r="C19" s="45"/>
      <c r="D19" s="74"/>
      <c r="E19" s="74"/>
      <c r="F19" s="74"/>
      <c r="G19" s="6"/>
      <c r="H19" s="34"/>
      <c r="I19" s="34"/>
      <c r="J19" s="6"/>
      <c r="K19" s="45"/>
      <c r="L19" s="5"/>
      <c r="M19" s="5"/>
      <c r="N19" s="22"/>
      <c r="O19" s="9"/>
    </row>
    <row r="20" spans="1:16" ht="15.75">
      <c r="A20" s="30"/>
      <c r="B20" s="30" t="s">
        <v>170</v>
      </c>
      <c r="C20" s="27">
        <v>515.03</v>
      </c>
      <c r="D20" s="28">
        <v>20</v>
      </c>
      <c r="E20" s="28">
        <v>25</v>
      </c>
      <c r="F20" s="43">
        <v>25</v>
      </c>
      <c r="G20" s="6">
        <f t="shared" si="0"/>
        <v>3.8832689357901483E-2</v>
      </c>
      <c r="H20" s="34">
        <f t="shared" si="1"/>
        <v>4.8540861697376855E-2</v>
      </c>
      <c r="I20" s="34">
        <f t="shared" si="2"/>
        <v>4.8540861697376855E-2</v>
      </c>
      <c r="J20" s="6">
        <f t="shared" si="3"/>
        <v>12</v>
      </c>
      <c r="K20" s="45">
        <v>3</v>
      </c>
      <c r="L20" s="5"/>
      <c r="M20" s="5"/>
      <c r="N20" s="22"/>
      <c r="O20" s="9"/>
    </row>
    <row r="21" spans="1:16" ht="15.75">
      <c r="A21" s="30"/>
      <c r="B21" s="30" t="s">
        <v>171</v>
      </c>
      <c r="C21" s="27">
        <v>29.3</v>
      </c>
      <c r="D21" s="28">
        <v>3</v>
      </c>
      <c r="E21" s="28">
        <v>5</v>
      </c>
      <c r="F21" s="43">
        <v>5</v>
      </c>
      <c r="G21" s="6">
        <f t="shared" si="0"/>
        <v>0.10238907849829351</v>
      </c>
      <c r="H21" s="34">
        <f t="shared" si="1"/>
        <v>0.17064846416382251</v>
      </c>
      <c r="I21" s="34">
        <f t="shared" si="2"/>
        <v>0.17064846416382251</v>
      </c>
      <c r="J21" s="6">
        <f t="shared" si="3"/>
        <v>0</v>
      </c>
      <c r="K21" s="45">
        <v>0</v>
      </c>
      <c r="L21" s="26"/>
      <c r="M21" s="26"/>
      <c r="N21" s="26"/>
      <c r="O21" s="9"/>
    </row>
    <row r="22" spans="1:16" ht="15.75">
      <c r="A22" s="30"/>
      <c r="B22" s="30" t="s">
        <v>172</v>
      </c>
      <c r="C22" s="27">
        <v>457.3</v>
      </c>
      <c r="D22" s="28">
        <v>21</v>
      </c>
      <c r="E22" s="28">
        <v>25</v>
      </c>
      <c r="F22" s="43">
        <v>25</v>
      </c>
      <c r="G22" s="6">
        <f t="shared" si="0"/>
        <v>4.5921714410671333E-2</v>
      </c>
      <c r="H22" s="34">
        <f t="shared" si="1"/>
        <v>5.4668707631751585E-2</v>
      </c>
      <c r="I22" s="34">
        <f t="shared" si="2"/>
        <v>5.4668707631751585E-2</v>
      </c>
      <c r="J22" s="6">
        <f t="shared" si="3"/>
        <v>12</v>
      </c>
      <c r="K22" s="45">
        <v>3</v>
      </c>
      <c r="L22" s="26"/>
      <c r="M22" s="26"/>
      <c r="N22" s="26"/>
      <c r="O22" s="9"/>
    </row>
    <row r="23" spans="1:16" ht="15.75">
      <c r="A23" s="30">
        <v>2</v>
      </c>
      <c r="B23" s="30" t="s">
        <v>5</v>
      </c>
      <c r="C23" s="27">
        <v>1136.52</v>
      </c>
      <c r="D23" s="28">
        <v>66</v>
      </c>
      <c r="E23" s="28">
        <v>80</v>
      </c>
      <c r="F23" s="43">
        <v>80</v>
      </c>
      <c r="G23" s="6">
        <f t="shared" si="0"/>
        <v>5.8072009291521488E-2</v>
      </c>
      <c r="H23" s="34">
        <f t="shared" si="1"/>
        <v>7.0390314292753317E-2</v>
      </c>
      <c r="I23" s="34">
        <f t="shared" si="2"/>
        <v>7.0390314292753317E-2</v>
      </c>
      <c r="J23" s="6">
        <f t="shared" si="3"/>
        <v>5</v>
      </c>
      <c r="K23" s="45">
        <v>4</v>
      </c>
      <c r="L23" s="26"/>
      <c r="M23" s="26"/>
      <c r="N23" s="26"/>
      <c r="O23" s="9"/>
    </row>
    <row r="24" spans="1:16" ht="47.25">
      <c r="A24" s="30"/>
      <c r="B24" s="30" t="s">
        <v>264</v>
      </c>
      <c r="C24" s="27"/>
      <c r="D24" s="28"/>
      <c r="E24" s="28"/>
      <c r="F24" s="43"/>
      <c r="G24" s="6"/>
      <c r="H24" s="34"/>
      <c r="I24" s="34"/>
      <c r="J24" s="6"/>
      <c r="K24" s="74">
        <v>2</v>
      </c>
      <c r="L24" s="74"/>
      <c r="M24" s="74"/>
      <c r="N24" s="74"/>
      <c r="O24" s="9"/>
    </row>
    <row r="25" spans="1:16" ht="15.75">
      <c r="A25" s="30">
        <v>3</v>
      </c>
      <c r="B25" s="30" t="s">
        <v>6</v>
      </c>
      <c r="C25" s="27">
        <v>685.53</v>
      </c>
      <c r="D25" s="28">
        <v>44</v>
      </c>
      <c r="E25" s="28">
        <v>45</v>
      </c>
      <c r="F25" s="43">
        <v>45</v>
      </c>
      <c r="G25" s="6">
        <f t="shared" si="0"/>
        <v>6.4183916094116958E-2</v>
      </c>
      <c r="H25" s="34">
        <f t="shared" si="1"/>
        <v>6.5642641459892348E-2</v>
      </c>
      <c r="I25" s="34">
        <f t="shared" si="2"/>
        <v>6.5642641459892348E-2</v>
      </c>
      <c r="J25" s="6">
        <f t="shared" si="3"/>
        <v>11.111111111111111</v>
      </c>
      <c r="K25" s="45">
        <v>5</v>
      </c>
      <c r="L25" s="5"/>
      <c r="M25" s="5"/>
      <c r="N25" s="22"/>
      <c r="O25" s="9"/>
    </row>
    <row r="26" spans="1:16" ht="47.25">
      <c r="A26" s="30"/>
      <c r="B26" s="30" t="s">
        <v>264</v>
      </c>
      <c r="C26" s="27"/>
      <c r="D26" s="28"/>
      <c r="E26" s="28"/>
      <c r="F26" s="43"/>
      <c r="G26" s="6"/>
      <c r="H26" s="34"/>
      <c r="I26" s="34"/>
      <c r="J26" s="6"/>
      <c r="K26" s="74">
        <v>1</v>
      </c>
      <c r="L26" s="74"/>
      <c r="M26" s="74"/>
      <c r="N26" s="74"/>
      <c r="O26" s="9"/>
    </row>
    <row r="27" spans="1:16" s="2" customFormat="1" ht="15.75">
      <c r="A27" s="30">
        <v>4</v>
      </c>
      <c r="B27" s="78" t="s">
        <v>8</v>
      </c>
      <c r="C27" s="79">
        <v>298.58</v>
      </c>
      <c r="D27" s="79">
        <v>54</v>
      </c>
      <c r="E27" s="79">
        <v>50</v>
      </c>
      <c r="F27" s="86">
        <v>31</v>
      </c>
      <c r="G27" s="80">
        <f t="shared" si="0"/>
        <v>0.18085605197936902</v>
      </c>
      <c r="H27" s="81">
        <f t="shared" si="1"/>
        <v>0.16745930738830464</v>
      </c>
      <c r="I27" s="81">
        <f t="shared" si="2"/>
        <v>0.10382477058074889</v>
      </c>
      <c r="J27" s="80">
        <f t="shared" si="3"/>
        <v>12.903225806451612</v>
      </c>
      <c r="K27" s="82">
        <v>4</v>
      </c>
      <c r="L27" s="82"/>
      <c r="M27" s="82"/>
      <c r="N27" s="82"/>
      <c r="O27" s="83"/>
      <c r="P27"/>
    </row>
    <row r="28" spans="1:16" ht="15.75">
      <c r="A28" s="30">
        <v>5</v>
      </c>
      <c r="B28" s="30" t="s">
        <v>7</v>
      </c>
      <c r="C28" s="27">
        <v>2088.66</v>
      </c>
      <c r="D28" s="28">
        <v>108</v>
      </c>
      <c r="E28" s="28">
        <v>100</v>
      </c>
      <c r="F28" s="43">
        <v>100</v>
      </c>
      <c r="G28" s="6">
        <f t="shared" si="0"/>
        <v>5.170779351354457E-2</v>
      </c>
      <c r="H28" s="34">
        <f t="shared" si="1"/>
        <v>4.7877586586615346E-2</v>
      </c>
      <c r="I28" s="34">
        <f t="shared" si="2"/>
        <v>4.7877586586615346E-2</v>
      </c>
      <c r="J28" s="6">
        <f t="shared" si="3"/>
        <v>12</v>
      </c>
      <c r="K28" s="45">
        <v>12</v>
      </c>
      <c r="L28" s="5"/>
      <c r="M28" s="5"/>
      <c r="N28" s="22"/>
      <c r="O28" s="9"/>
    </row>
    <row r="29" spans="1:16" ht="47.25">
      <c r="A29" s="30"/>
      <c r="B29" s="30" t="s">
        <v>264</v>
      </c>
      <c r="C29" s="27"/>
      <c r="D29" s="28"/>
      <c r="E29" s="28"/>
      <c r="F29" s="43"/>
      <c r="G29" s="6"/>
      <c r="H29" s="34"/>
      <c r="I29" s="34"/>
      <c r="J29" s="6"/>
      <c r="K29" s="74">
        <v>1</v>
      </c>
      <c r="L29" s="74"/>
      <c r="M29" s="74"/>
      <c r="N29" s="74"/>
      <c r="O29" s="9"/>
    </row>
    <row r="30" spans="1:16" ht="17.45" customHeight="1">
      <c r="A30" s="30">
        <v>6</v>
      </c>
      <c r="B30" s="30" t="s">
        <v>219</v>
      </c>
      <c r="C30" s="51">
        <v>991.39</v>
      </c>
      <c r="D30" s="28">
        <v>86</v>
      </c>
      <c r="E30" s="28">
        <v>90</v>
      </c>
      <c r="F30" s="43">
        <v>90</v>
      </c>
      <c r="G30" s="6">
        <f t="shared" si="0"/>
        <v>8.6746890729178225E-2</v>
      </c>
      <c r="H30" s="34">
        <f t="shared" si="1"/>
        <v>9.0781629832860936E-2</v>
      </c>
      <c r="I30" s="34">
        <f t="shared" si="2"/>
        <v>9.0781629832860936E-2</v>
      </c>
      <c r="J30" s="6">
        <f t="shared" si="3"/>
        <v>14.444444444444445</v>
      </c>
      <c r="K30" s="48">
        <v>13</v>
      </c>
      <c r="L30" s="48"/>
      <c r="M30" s="48"/>
      <c r="N30" s="48"/>
      <c r="O30" s="9"/>
    </row>
    <row r="31" spans="1:16" ht="15.75">
      <c r="A31" s="30">
        <v>7</v>
      </c>
      <c r="B31" s="30" t="s">
        <v>215</v>
      </c>
      <c r="C31" s="51">
        <v>9967.39</v>
      </c>
      <c r="D31" s="28">
        <v>864</v>
      </c>
      <c r="E31" s="28">
        <v>880</v>
      </c>
      <c r="F31" s="43">
        <v>900</v>
      </c>
      <c r="G31" s="6">
        <f t="shared" si="0"/>
        <v>8.6682672194024715E-2</v>
      </c>
      <c r="H31" s="34">
        <f t="shared" si="1"/>
        <v>8.8287906864284435E-2</v>
      </c>
      <c r="I31" s="34">
        <f t="shared" si="2"/>
        <v>9.0294450202109078E-2</v>
      </c>
      <c r="J31" s="6">
        <f t="shared" si="3"/>
        <v>13.777777777777779</v>
      </c>
      <c r="K31" s="45">
        <v>124</v>
      </c>
      <c r="L31" s="5"/>
      <c r="M31" s="5"/>
      <c r="N31" s="22"/>
      <c r="O31" s="9"/>
    </row>
    <row r="32" spans="1:16" ht="47.25">
      <c r="A32" s="30"/>
      <c r="B32" s="30" t="s">
        <v>264</v>
      </c>
      <c r="C32" s="51"/>
      <c r="D32" s="28"/>
      <c r="E32" s="28"/>
      <c r="F32" s="43"/>
      <c r="G32" s="6"/>
      <c r="H32" s="34"/>
      <c r="I32" s="34"/>
      <c r="J32" s="6"/>
      <c r="K32" s="74">
        <v>11</v>
      </c>
      <c r="L32" s="74"/>
      <c r="M32" s="74"/>
      <c r="N32" s="74"/>
      <c r="O32" s="9"/>
    </row>
    <row r="33" spans="1:15" ht="15.75">
      <c r="A33" s="89" t="s">
        <v>9</v>
      </c>
      <c r="B33" s="89"/>
      <c r="C33" s="45">
        <f>SUM(C19:C31)</f>
        <v>16169.699999999999</v>
      </c>
      <c r="D33" s="74">
        <f>SUM(D19:D31)</f>
        <v>1266</v>
      </c>
      <c r="E33" s="74">
        <f>SUM(E19:E31)</f>
        <v>1300</v>
      </c>
      <c r="F33" s="74">
        <f>SUM(F19:F31)</f>
        <v>1301</v>
      </c>
      <c r="G33" s="6">
        <f t="shared" si="0"/>
        <v>7.8294588025751871E-2</v>
      </c>
      <c r="H33" s="34">
        <f t="shared" si="1"/>
        <v>8.0397286282367642E-2</v>
      </c>
      <c r="I33" s="34">
        <f t="shared" si="2"/>
        <v>8.0459130348738694E-2</v>
      </c>
      <c r="J33" s="6">
        <f t="shared" si="3"/>
        <v>14.066102997694081</v>
      </c>
      <c r="K33" s="45">
        <f>SUM(K19:K32)</f>
        <v>183</v>
      </c>
      <c r="L33" s="5"/>
      <c r="M33" s="5"/>
      <c r="N33" s="22"/>
      <c r="O33" s="5"/>
    </row>
    <row r="34" spans="1:15" ht="15.75">
      <c r="A34" s="89" t="s">
        <v>10</v>
      </c>
      <c r="B34" s="89"/>
      <c r="C34" s="45"/>
      <c r="D34" s="74"/>
      <c r="E34" s="74"/>
      <c r="F34" s="74"/>
      <c r="G34" s="6"/>
      <c r="H34" s="34"/>
      <c r="I34" s="34"/>
      <c r="J34" s="6"/>
      <c r="K34" s="45"/>
      <c r="L34" s="5"/>
      <c r="M34" s="5"/>
      <c r="N34" s="22"/>
      <c r="O34" s="9"/>
    </row>
    <row r="35" spans="1:15" ht="15.75">
      <c r="A35" s="30">
        <v>1</v>
      </c>
      <c r="B35" s="30" t="s">
        <v>11</v>
      </c>
      <c r="C35" s="27">
        <v>67.42</v>
      </c>
      <c r="D35" s="28">
        <v>17</v>
      </c>
      <c r="E35" s="28">
        <v>23</v>
      </c>
      <c r="F35" s="43">
        <v>25</v>
      </c>
      <c r="G35" s="6">
        <f t="shared" si="0"/>
        <v>0.25215069712251559</v>
      </c>
      <c r="H35" s="34">
        <f t="shared" si="1"/>
        <v>0.3411450608128152</v>
      </c>
      <c r="I35" s="34">
        <f t="shared" si="2"/>
        <v>0.37080984870958172</v>
      </c>
      <c r="J35" s="6">
        <f t="shared" si="3"/>
        <v>12</v>
      </c>
      <c r="K35" s="45">
        <v>3</v>
      </c>
      <c r="L35" s="5"/>
      <c r="M35" s="5"/>
      <c r="N35" s="22"/>
      <c r="O35" s="9"/>
    </row>
    <row r="36" spans="1:15" ht="15.75">
      <c r="A36" s="30">
        <v>2</v>
      </c>
      <c r="B36" s="67" t="s">
        <v>12</v>
      </c>
      <c r="C36" s="27">
        <v>119.39</v>
      </c>
      <c r="D36" s="28">
        <v>67</v>
      </c>
      <c r="E36" s="28">
        <v>50</v>
      </c>
      <c r="F36" s="43">
        <v>50</v>
      </c>
      <c r="G36" s="6">
        <f t="shared" si="0"/>
        <v>0.56118602898065162</v>
      </c>
      <c r="H36" s="34">
        <f t="shared" si="1"/>
        <v>0.41879554401541169</v>
      </c>
      <c r="I36" s="34">
        <f t="shared" si="2"/>
        <v>0.41879554401541169</v>
      </c>
      <c r="J36" s="6">
        <f t="shared" si="3"/>
        <v>14</v>
      </c>
      <c r="K36" s="45">
        <v>7</v>
      </c>
      <c r="L36" s="5"/>
      <c r="M36" s="5"/>
      <c r="N36" s="22"/>
      <c r="O36" s="9"/>
    </row>
    <row r="37" spans="1:15" ht="15.75">
      <c r="A37" s="30">
        <v>3</v>
      </c>
      <c r="B37" s="30" t="s">
        <v>173</v>
      </c>
      <c r="C37" s="27">
        <v>54.81</v>
      </c>
      <c r="D37" s="28">
        <v>8</v>
      </c>
      <c r="E37" s="28">
        <v>10</v>
      </c>
      <c r="F37" s="43">
        <v>12</v>
      </c>
      <c r="G37" s="6">
        <f t="shared" si="0"/>
        <v>0.14595876664842181</v>
      </c>
      <c r="H37" s="34">
        <f t="shared" si="1"/>
        <v>0.18244845831052728</v>
      </c>
      <c r="I37" s="34">
        <f t="shared" si="2"/>
        <v>0.21893814997263272</v>
      </c>
      <c r="J37" s="6">
        <f t="shared" si="3"/>
        <v>8.3333333333333339</v>
      </c>
      <c r="K37" s="45">
        <v>1</v>
      </c>
      <c r="L37" s="26"/>
      <c r="M37" s="26"/>
      <c r="N37" s="26"/>
      <c r="O37" s="9"/>
    </row>
    <row r="38" spans="1:15" ht="15.75">
      <c r="A38" s="89" t="s">
        <v>13</v>
      </c>
      <c r="B38" s="89"/>
      <c r="C38" s="45">
        <f>SUM(C35:C37)</f>
        <v>241.62</v>
      </c>
      <c r="D38" s="74">
        <f t="shared" ref="D38:F38" si="5">SUM(D35:D37)</f>
        <v>92</v>
      </c>
      <c r="E38" s="74">
        <f t="shared" si="5"/>
        <v>83</v>
      </c>
      <c r="F38" s="74">
        <f t="shared" si="5"/>
        <v>87</v>
      </c>
      <c r="G38" s="6">
        <f t="shared" si="0"/>
        <v>0.38076318185580665</v>
      </c>
      <c r="H38" s="34">
        <f t="shared" si="1"/>
        <v>0.34351460971773862</v>
      </c>
      <c r="I38" s="34">
        <f t="shared" si="2"/>
        <v>0.36006953066799108</v>
      </c>
      <c r="J38" s="6">
        <f t="shared" si="3"/>
        <v>12.64367816091954</v>
      </c>
      <c r="K38" s="45">
        <f t="shared" ref="K38" si="6">SUM(K35:K37)</f>
        <v>11</v>
      </c>
      <c r="L38" s="26"/>
      <c r="M38" s="26"/>
      <c r="N38" s="26"/>
      <c r="O38" s="5"/>
    </row>
    <row r="39" spans="1:15" ht="15.75">
      <c r="A39" s="89" t="s">
        <v>14</v>
      </c>
      <c r="B39" s="89"/>
      <c r="C39" s="45"/>
      <c r="D39" s="74"/>
      <c r="E39" s="74"/>
      <c r="F39" s="74"/>
      <c r="G39" s="6"/>
      <c r="H39" s="34"/>
      <c r="I39" s="34"/>
      <c r="J39" s="6"/>
      <c r="K39" s="45"/>
      <c r="L39" s="5"/>
      <c r="M39" s="5"/>
      <c r="N39" s="22"/>
      <c r="O39" s="9"/>
    </row>
    <row r="40" spans="1:15" ht="15.75">
      <c r="A40" s="30">
        <v>1</v>
      </c>
      <c r="B40" s="30" t="s">
        <v>15</v>
      </c>
      <c r="C40" s="28">
        <v>596.53</v>
      </c>
      <c r="D40" s="28">
        <v>98</v>
      </c>
      <c r="E40" s="28">
        <v>120</v>
      </c>
      <c r="F40" s="35">
        <v>120</v>
      </c>
      <c r="G40" s="6">
        <f t="shared" si="0"/>
        <v>0.1642834392235093</v>
      </c>
      <c r="H40" s="34">
        <f t="shared" si="1"/>
        <v>0.20116339496756241</v>
      </c>
      <c r="I40" s="34">
        <f t="shared" si="2"/>
        <v>0.20116339496756241</v>
      </c>
      <c r="J40" s="6">
        <f t="shared" si="3"/>
        <v>15</v>
      </c>
      <c r="K40" s="45">
        <v>18</v>
      </c>
      <c r="L40" s="5"/>
      <c r="M40" s="5"/>
      <c r="N40" s="22"/>
      <c r="O40" s="9"/>
    </row>
    <row r="41" spans="1:15" ht="15.75">
      <c r="A41" s="30">
        <v>2</v>
      </c>
      <c r="B41" s="30" t="s">
        <v>174</v>
      </c>
      <c r="C41" s="28"/>
      <c r="D41" s="28"/>
      <c r="E41" s="28"/>
      <c r="F41" s="43"/>
      <c r="G41" s="6"/>
      <c r="H41" s="34"/>
      <c r="I41" s="34"/>
      <c r="J41" s="6"/>
      <c r="K41" s="45"/>
      <c r="L41" s="26"/>
      <c r="M41" s="26"/>
      <c r="N41" s="26"/>
      <c r="O41" s="9"/>
    </row>
    <row r="42" spans="1:15" ht="15.75">
      <c r="A42" s="30"/>
      <c r="B42" s="30" t="s">
        <v>175</v>
      </c>
      <c r="C42" s="28">
        <v>136.30000000000001</v>
      </c>
      <c r="D42" s="28">
        <v>36</v>
      </c>
      <c r="E42" s="28">
        <v>42</v>
      </c>
      <c r="F42" s="35">
        <v>45</v>
      </c>
      <c r="G42" s="6">
        <f t="shared" si="0"/>
        <v>0.26412325752017607</v>
      </c>
      <c r="H42" s="34">
        <f t="shared" si="1"/>
        <v>0.3081438004402054</v>
      </c>
      <c r="I42" s="34">
        <f t="shared" si="2"/>
        <v>0.33015407190022006</v>
      </c>
      <c r="J42" s="6">
        <f t="shared" si="3"/>
        <v>13.333333333333334</v>
      </c>
      <c r="K42" s="45">
        <v>6</v>
      </c>
      <c r="L42" s="5"/>
      <c r="M42" s="5"/>
      <c r="N42" s="22"/>
      <c r="O42" s="9"/>
    </row>
    <row r="43" spans="1:15" ht="15.75">
      <c r="A43" s="30"/>
      <c r="B43" s="30" t="s">
        <v>176</v>
      </c>
      <c r="C43" s="28">
        <v>70.430000000000007</v>
      </c>
      <c r="D43" s="28">
        <v>40</v>
      </c>
      <c r="E43" s="28">
        <v>46</v>
      </c>
      <c r="F43" s="35">
        <v>48</v>
      </c>
      <c r="G43" s="6">
        <f t="shared" si="0"/>
        <v>0.56793979838137154</v>
      </c>
      <c r="H43" s="34">
        <f t="shared" si="1"/>
        <v>0.65313076813857729</v>
      </c>
      <c r="I43" s="34">
        <f t="shared" si="2"/>
        <v>0.68152775805764587</v>
      </c>
      <c r="J43" s="6">
        <f t="shared" si="3"/>
        <v>14.583333333333334</v>
      </c>
      <c r="K43" s="45">
        <v>7</v>
      </c>
      <c r="L43" s="5"/>
      <c r="M43" s="5"/>
      <c r="N43" s="22"/>
      <c r="O43" s="9"/>
    </row>
    <row r="44" spans="1:15" ht="15.75">
      <c r="A44" s="30">
        <v>3</v>
      </c>
      <c r="B44" s="30" t="s">
        <v>16</v>
      </c>
      <c r="C44" s="28">
        <v>95.84</v>
      </c>
      <c r="D44" s="28">
        <v>15</v>
      </c>
      <c r="E44" s="28">
        <v>15</v>
      </c>
      <c r="F44" s="35">
        <v>17</v>
      </c>
      <c r="G44" s="6">
        <f t="shared" si="0"/>
        <v>0.1565108514190317</v>
      </c>
      <c r="H44" s="34">
        <f t="shared" si="1"/>
        <v>0.1565108514190317</v>
      </c>
      <c r="I44" s="34">
        <f t="shared" si="2"/>
        <v>0.17737896494156927</v>
      </c>
      <c r="J44" s="6">
        <f t="shared" si="3"/>
        <v>11.764705882352942</v>
      </c>
      <c r="K44" s="45">
        <v>2</v>
      </c>
      <c r="L44" s="5"/>
      <c r="M44" s="5"/>
      <c r="N44" s="22"/>
      <c r="O44" s="9"/>
    </row>
    <row r="45" spans="1:15" ht="15.75">
      <c r="A45" s="30">
        <v>4</v>
      </c>
      <c r="B45" s="30" t="s">
        <v>17</v>
      </c>
      <c r="C45" s="28">
        <v>629.95000000000005</v>
      </c>
      <c r="D45" s="28">
        <v>300</v>
      </c>
      <c r="E45" s="28">
        <v>300</v>
      </c>
      <c r="F45" s="35">
        <v>310</v>
      </c>
      <c r="G45" s="6">
        <f t="shared" si="0"/>
        <v>0.47622827208508606</v>
      </c>
      <c r="H45" s="34">
        <f t="shared" si="1"/>
        <v>0.47622827208508606</v>
      </c>
      <c r="I45" s="34">
        <f t="shared" si="2"/>
        <v>0.49210254782125562</v>
      </c>
      <c r="J45" s="6">
        <f t="shared" si="3"/>
        <v>14.838709677419354</v>
      </c>
      <c r="K45" s="45">
        <v>46</v>
      </c>
      <c r="L45" s="5"/>
      <c r="M45" s="5"/>
      <c r="N45" s="22"/>
      <c r="O45" s="9"/>
    </row>
    <row r="46" spans="1:15" ht="15.75">
      <c r="A46" s="30">
        <v>5</v>
      </c>
      <c r="B46" s="30" t="s">
        <v>18</v>
      </c>
      <c r="C46" s="28">
        <v>112.18</v>
      </c>
      <c r="D46" s="28">
        <v>46</v>
      </c>
      <c r="E46" s="28">
        <v>45</v>
      </c>
      <c r="F46" s="35">
        <v>50</v>
      </c>
      <c r="G46" s="6">
        <f t="shared" si="0"/>
        <v>0.41005526831877337</v>
      </c>
      <c r="H46" s="34">
        <f t="shared" si="1"/>
        <v>0.40114102335532176</v>
      </c>
      <c r="I46" s="34">
        <f t="shared" si="2"/>
        <v>0.44571224817257976</v>
      </c>
      <c r="J46" s="6">
        <f t="shared" si="3"/>
        <v>14</v>
      </c>
      <c r="K46" s="45">
        <v>7</v>
      </c>
      <c r="L46" s="5"/>
      <c r="M46" s="5"/>
      <c r="N46" s="22"/>
      <c r="O46" s="9"/>
    </row>
    <row r="47" spans="1:15" ht="15.75">
      <c r="A47" s="30">
        <v>6</v>
      </c>
      <c r="B47" s="30" t="s">
        <v>19</v>
      </c>
      <c r="C47" s="28">
        <v>559.37</v>
      </c>
      <c r="D47" s="28">
        <v>130</v>
      </c>
      <c r="E47" s="28">
        <v>126</v>
      </c>
      <c r="F47" s="35">
        <v>130</v>
      </c>
      <c r="G47" s="6">
        <f t="shared" si="0"/>
        <v>0.23240431199385023</v>
      </c>
      <c r="H47" s="34">
        <f t="shared" si="1"/>
        <v>0.22525341008634714</v>
      </c>
      <c r="I47" s="34">
        <f t="shared" si="2"/>
        <v>0.23240431199385023</v>
      </c>
      <c r="J47" s="6">
        <f t="shared" si="3"/>
        <v>14.615384615384615</v>
      </c>
      <c r="K47" s="45">
        <v>19</v>
      </c>
      <c r="L47" s="5"/>
      <c r="M47" s="5"/>
      <c r="N47" s="22"/>
      <c r="O47" s="9"/>
    </row>
    <row r="48" spans="1:15" ht="15.75">
      <c r="A48" s="30">
        <v>7</v>
      </c>
      <c r="B48" s="30" t="s">
        <v>20</v>
      </c>
      <c r="C48" s="28">
        <v>24.63</v>
      </c>
      <c r="D48" s="28">
        <v>0</v>
      </c>
      <c r="E48" s="28">
        <v>0</v>
      </c>
      <c r="F48" s="35">
        <v>0</v>
      </c>
      <c r="G48" s="6">
        <f t="shared" si="0"/>
        <v>0</v>
      </c>
      <c r="H48" s="34">
        <f t="shared" si="1"/>
        <v>0</v>
      </c>
      <c r="I48" s="34">
        <f t="shared" si="2"/>
        <v>0</v>
      </c>
      <c r="J48" s="6">
        <v>0</v>
      </c>
      <c r="K48" s="45">
        <v>0</v>
      </c>
      <c r="L48" s="5"/>
      <c r="M48" s="5"/>
      <c r="N48" s="22"/>
      <c r="O48" s="9"/>
    </row>
    <row r="49" spans="1:15" ht="15.75">
      <c r="A49" s="30">
        <v>8</v>
      </c>
      <c r="B49" s="39" t="s">
        <v>215</v>
      </c>
      <c r="C49" s="28">
        <v>124.89</v>
      </c>
      <c r="D49" s="28">
        <v>60</v>
      </c>
      <c r="E49" s="28">
        <v>55</v>
      </c>
      <c r="F49" s="35">
        <v>60</v>
      </c>
      <c r="G49" s="6">
        <f t="shared" si="0"/>
        <v>0.48042277203939465</v>
      </c>
      <c r="H49" s="34">
        <f t="shared" si="1"/>
        <v>0.44038754103611177</v>
      </c>
      <c r="I49" s="34">
        <f t="shared" si="2"/>
        <v>0.48042277203939465</v>
      </c>
      <c r="J49" s="6">
        <f t="shared" si="3"/>
        <v>15</v>
      </c>
      <c r="K49" s="45">
        <v>9</v>
      </c>
      <c r="L49" s="26"/>
      <c r="M49" s="26"/>
      <c r="N49" s="26"/>
      <c r="O49" s="9"/>
    </row>
    <row r="50" spans="1:15" ht="15.75">
      <c r="A50" s="30">
        <v>9</v>
      </c>
      <c r="B50" s="30" t="s">
        <v>21</v>
      </c>
      <c r="C50" s="28">
        <v>53.89</v>
      </c>
      <c r="D50" s="28">
        <v>15</v>
      </c>
      <c r="E50" s="28">
        <v>15</v>
      </c>
      <c r="F50" s="35">
        <v>15</v>
      </c>
      <c r="G50" s="6">
        <f t="shared" si="0"/>
        <v>0.27834477639636296</v>
      </c>
      <c r="H50" s="34">
        <f t="shared" si="1"/>
        <v>0.27834477639636296</v>
      </c>
      <c r="I50" s="34">
        <f t="shared" si="2"/>
        <v>0.27834477639636296</v>
      </c>
      <c r="J50" s="6">
        <f t="shared" si="3"/>
        <v>13.333333333333334</v>
      </c>
      <c r="K50" s="45">
        <v>2</v>
      </c>
      <c r="L50" s="5"/>
      <c r="M50" s="5"/>
      <c r="N50" s="22"/>
      <c r="O50" s="9"/>
    </row>
    <row r="51" spans="1:15" ht="15.75">
      <c r="A51" s="89" t="s">
        <v>22</v>
      </c>
      <c r="B51" s="89"/>
      <c r="C51" s="45">
        <f>SUM(C40:C50)</f>
        <v>2404.0100000000002</v>
      </c>
      <c r="D51" s="74">
        <f t="shared" ref="D51:F51" si="7">SUM(D40:D50)</f>
        <v>740</v>
      </c>
      <c r="E51" s="74">
        <f t="shared" si="7"/>
        <v>764</v>
      </c>
      <c r="F51" s="74">
        <f t="shared" si="7"/>
        <v>795</v>
      </c>
      <c r="G51" s="6">
        <f t="shared" si="0"/>
        <v>0.30781901905566111</v>
      </c>
      <c r="H51" s="34">
        <f t="shared" si="1"/>
        <v>0.31780233859260149</v>
      </c>
      <c r="I51" s="34">
        <f t="shared" si="2"/>
        <v>0.33069745966114944</v>
      </c>
      <c r="J51" s="6">
        <f t="shared" si="3"/>
        <v>14.591194968553459</v>
      </c>
      <c r="K51" s="45">
        <f>SUM(K40:K50)</f>
        <v>116</v>
      </c>
      <c r="L51" s="26"/>
      <c r="M51" s="26"/>
      <c r="N51" s="26"/>
      <c r="O51" s="5"/>
    </row>
    <row r="52" spans="1:15" ht="16.149999999999999" customHeight="1">
      <c r="A52" s="89" t="s">
        <v>23</v>
      </c>
      <c r="B52" s="89"/>
      <c r="C52" s="45"/>
      <c r="D52" s="74"/>
      <c r="E52" s="74"/>
      <c r="F52" s="74"/>
      <c r="G52" s="6"/>
      <c r="H52" s="34"/>
      <c r="I52" s="34"/>
      <c r="J52" s="6"/>
      <c r="K52" s="45"/>
      <c r="L52" s="5"/>
      <c r="M52" s="5"/>
      <c r="N52" s="22"/>
      <c r="O52" s="9"/>
    </row>
    <row r="53" spans="1:15" ht="15.75">
      <c r="A53" s="30">
        <v>1</v>
      </c>
      <c r="B53" s="30" t="s">
        <v>24</v>
      </c>
      <c r="C53" s="76">
        <v>2641.81</v>
      </c>
      <c r="D53" s="28">
        <v>170</v>
      </c>
      <c r="E53" s="28">
        <v>170</v>
      </c>
      <c r="F53" s="35">
        <v>170</v>
      </c>
      <c r="G53" s="6">
        <f t="shared" si="0"/>
        <v>6.4349820766822746E-2</v>
      </c>
      <c r="H53" s="34">
        <f t="shared" si="1"/>
        <v>6.4349820766822746E-2</v>
      </c>
      <c r="I53" s="34">
        <f t="shared" si="2"/>
        <v>6.4349820766822746E-2</v>
      </c>
      <c r="J53" s="6">
        <f t="shared" si="3"/>
        <v>14.705882352941176</v>
      </c>
      <c r="K53" s="45">
        <v>25</v>
      </c>
      <c r="L53" s="5"/>
      <c r="M53" s="5"/>
      <c r="N53" s="22"/>
      <c r="O53" s="9"/>
    </row>
    <row r="54" spans="1:15" ht="15.75">
      <c r="A54" s="30">
        <v>2</v>
      </c>
      <c r="B54" s="67" t="s">
        <v>25</v>
      </c>
      <c r="C54" s="76">
        <v>1460.81</v>
      </c>
      <c r="D54" s="28">
        <v>142</v>
      </c>
      <c r="E54" s="28">
        <v>131</v>
      </c>
      <c r="F54" s="43">
        <v>137</v>
      </c>
      <c r="G54" s="6">
        <f t="shared" si="0"/>
        <v>9.7206344425353058E-2</v>
      </c>
      <c r="H54" s="34">
        <f t="shared" si="1"/>
        <v>8.9676275490994731E-2</v>
      </c>
      <c r="I54" s="34">
        <f t="shared" si="2"/>
        <v>9.3783585818826551E-2</v>
      </c>
      <c r="J54" s="6">
        <f t="shared" si="3"/>
        <v>14.598540145985401</v>
      </c>
      <c r="K54" s="45">
        <v>20</v>
      </c>
      <c r="L54" s="5"/>
      <c r="M54" s="5"/>
      <c r="N54" s="22"/>
      <c r="O54" s="9"/>
    </row>
    <row r="55" spans="1:15" ht="15.75">
      <c r="A55" s="30">
        <v>3</v>
      </c>
      <c r="B55" s="67" t="s">
        <v>26</v>
      </c>
      <c r="C55" s="76">
        <v>519.55999999999995</v>
      </c>
      <c r="D55" s="28">
        <v>48</v>
      </c>
      <c r="E55" s="28">
        <v>50</v>
      </c>
      <c r="F55" s="43">
        <v>50</v>
      </c>
      <c r="G55" s="6">
        <f t="shared" si="0"/>
        <v>9.2385864962660727E-2</v>
      </c>
      <c r="H55" s="34">
        <f t="shared" si="1"/>
        <v>9.6235276002771583E-2</v>
      </c>
      <c r="I55" s="34">
        <f t="shared" si="2"/>
        <v>9.6235276002771583E-2</v>
      </c>
      <c r="J55" s="6">
        <f t="shared" si="3"/>
        <v>4</v>
      </c>
      <c r="K55" s="45">
        <v>2</v>
      </c>
      <c r="L55" s="5"/>
      <c r="M55" s="5"/>
      <c r="N55" s="22"/>
      <c r="O55" s="9"/>
    </row>
    <row r="56" spans="1:15" ht="15.75">
      <c r="A56" s="30">
        <v>4</v>
      </c>
      <c r="B56" s="30" t="s">
        <v>27</v>
      </c>
      <c r="C56" s="76">
        <v>30.46</v>
      </c>
      <c r="D56" s="28">
        <v>3</v>
      </c>
      <c r="E56" s="28">
        <v>0</v>
      </c>
      <c r="F56" s="43">
        <v>0</v>
      </c>
      <c r="G56" s="6">
        <f t="shared" si="0"/>
        <v>9.8489822718319103E-2</v>
      </c>
      <c r="H56" s="34">
        <f t="shared" si="1"/>
        <v>0</v>
      </c>
      <c r="I56" s="34">
        <f t="shared" si="2"/>
        <v>0</v>
      </c>
      <c r="J56" s="6">
        <v>0</v>
      </c>
      <c r="K56" s="45">
        <v>0</v>
      </c>
      <c r="L56" s="5"/>
      <c r="M56" s="5"/>
      <c r="N56" s="22"/>
      <c r="O56" s="9"/>
    </row>
    <row r="57" spans="1:15" ht="15.75">
      <c r="A57" s="30">
        <v>5</v>
      </c>
      <c r="B57" s="30" t="s">
        <v>28</v>
      </c>
      <c r="C57" s="76">
        <v>55.84</v>
      </c>
      <c r="D57" s="28">
        <v>2</v>
      </c>
      <c r="E57" s="28">
        <v>0</v>
      </c>
      <c r="F57" s="43">
        <v>0</v>
      </c>
      <c r="G57" s="6">
        <f t="shared" si="0"/>
        <v>3.5816618911174783E-2</v>
      </c>
      <c r="H57" s="34">
        <f t="shared" si="1"/>
        <v>0</v>
      </c>
      <c r="I57" s="34">
        <f t="shared" si="2"/>
        <v>0</v>
      </c>
      <c r="J57" s="6">
        <v>0</v>
      </c>
      <c r="K57" s="45">
        <v>0</v>
      </c>
      <c r="L57" s="5"/>
      <c r="M57" s="5"/>
      <c r="N57" s="22"/>
      <c r="O57" s="9"/>
    </row>
    <row r="58" spans="1:15" ht="15.75">
      <c r="A58" s="30">
        <v>6</v>
      </c>
      <c r="B58" s="67" t="s">
        <v>29</v>
      </c>
      <c r="C58" s="76">
        <v>86.94</v>
      </c>
      <c r="D58" s="28">
        <v>24</v>
      </c>
      <c r="E58" s="28">
        <v>20</v>
      </c>
      <c r="F58" s="43">
        <v>20</v>
      </c>
      <c r="G58" s="6">
        <f t="shared" si="0"/>
        <v>0.27605244996549344</v>
      </c>
      <c r="H58" s="34">
        <f t="shared" si="1"/>
        <v>0.23004370830457788</v>
      </c>
      <c r="I58" s="34">
        <f t="shared" si="2"/>
        <v>0.23004370830457788</v>
      </c>
      <c r="J58" s="6">
        <f t="shared" si="3"/>
        <v>10</v>
      </c>
      <c r="K58" s="45">
        <v>2</v>
      </c>
      <c r="L58" s="5"/>
      <c r="M58" s="5"/>
      <c r="N58" s="22"/>
      <c r="O58" s="9"/>
    </row>
    <row r="59" spans="1:15" ht="15.75">
      <c r="A59" s="30">
        <v>7</v>
      </c>
      <c r="B59" s="30" t="s">
        <v>30</v>
      </c>
      <c r="C59" s="76">
        <v>70.680000000000007</v>
      </c>
      <c r="D59" s="28">
        <v>15</v>
      </c>
      <c r="E59" s="28">
        <v>15</v>
      </c>
      <c r="F59" s="43">
        <v>15</v>
      </c>
      <c r="G59" s="6">
        <f t="shared" si="0"/>
        <v>0.21222410865874361</v>
      </c>
      <c r="H59" s="34">
        <f t="shared" si="1"/>
        <v>0.21222410865874361</v>
      </c>
      <c r="I59" s="34">
        <f t="shared" si="2"/>
        <v>0.21222410865874361</v>
      </c>
      <c r="J59" s="6">
        <f t="shared" si="3"/>
        <v>13.333333333333334</v>
      </c>
      <c r="K59" s="45">
        <v>2</v>
      </c>
      <c r="L59" s="5"/>
      <c r="M59" s="5"/>
      <c r="N59" s="22"/>
      <c r="O59" s="9"/>
    </row>
    <row r="60" spans="1:15" ht="15.75">
      <c r="A60" s="30">
        <v>8</v>
      </c>
      <c r="B60" s="30" t="s">
        <v>31</v>
      </c>
      <c r="C60" s="76">
        <v>86.02</v>
      </c>
      <c r="D60" s="28">
        <v>10</v>
      </c>
      <c r="E60" s="28">
        <v>10</v>
      </c>
      <c r="F60" s="43">
        <v>10</v>
      </c>
      <c r="G60" s="6">
        <f t="shared" si="0"/>
        <v>0.1162520344106022</v>
      </c>
      <c r="H60" s="34">
        <f t="shared" si="1"/>
        <v>0.1162520344106022</v>
      </c>
      <c r="I60" s="34">
        <f t="shared" si="2"/>
        <v>0.1162520344106022</v>
      </c>
      <c r="J60" s="6">
        <f t="shared" si="3"/>
        <v>10</v>
      </c>
      <c r="K60" s="45">
        <v>1</v>
      </c>
      <c r="L60" s="5"/>
      <c r="M60" s="5"/>
      <c r="N60" s="22"/>
      <c r="O60" s="9"/>
    </row>
    <row r="61" spans="1:15" ht="15.75">
      <c r="A61" s="30">
        <v>9</v>
      </c>
      <c r="B61" s="30" t="s">
        <v>32</v>
      </c>
      <c r="C61" s="76">
        <v>66.31</v>
      </c>
      <c r="D61" s="28">
        <v>15</v>
      </c>
      <c r="E61" s="28">
        <v>15</v>
      </c>
      <c r="F61" s="43">
        <v>15</v>
      </c>
      <c r="G61" s="6">
        <f t="shared" si="0"/>
        <v>0.22621022470215654</v>
      </c>
      <c r="H61" s="34">
        <f t="shared" si="1"/>
        <v>0.22621022470215654</v>
      </c>
      <c r="I61" s="34">
        <f t="shared" si="2"/>
        <v>0.22621022470215654</v>
      </c>
      <c r="J61" s="6">
        <f t="shared" si="3"/>
        <v>13.333333333333334</v>
      </c>
      <c r="K61" s="45">
        <v>2</v>
      </c>
      <c r="L61" s="5"/>
      <c r="M61" s="5"/>
      <c r="N61" s="22"/>
      <c r="O61" s="9"/>
    </row>
    <row r="62" spans="1:15" ht="15.75">
      <c r="A62" s="30">
        <v>10</v>
      </c>
      <c r="B62" s="30" t="s">
        <v>177</v>
      </c>
      <c r="C62" s="76"/>
      <c r="D62" s="28"/>
      <c r="E62" s="28"/>
      <c r="F62" s="43"/>
      <c r="G62" s="6"/>
      <c r="H62" s="34"/>
      <c r="I62" s="34"/>
      <c r="J62" s="6"/>
      <c r="K62" s="45"/>
      <c r="L62" s="26"/>
      <c r="M62" s="26"/>
      <c r="N62" s="26"/>
      <c r="O62" s="9"/>
    </row>
    <row r="63" spans="1:15" ht="15.75">
      <c r="A63" s="30"/>
      <c r="B63" s="30" t="s">
        <v>178</v>
      </c>
      <c r="C63" s="76">
        <v>76.13</v>
      </c>
      <c r="D63" s="28">
        <v>9</v>
      </c>
      <c r="E63" s="28">
        <v>10</v>
      </c>
      <c r="F63" s="43">
        <v>10</v>
      </c>
      <c r="G63" s="6">
        <f t="shared" si="0"/>
        <v>0.11821883620123473</v>
      </c>
      <c r="H63" s="34">
        <f t="shared" si="1"/>
        <v>0.13135426244581638</v>
      </c>
      <c r="I63" s="34">
        <f t="shared" si="2"/>
        <v>0.13135426244581638</v>
      </c>
      <c r="J63" s="6">
        <f t="shared" si="3"/>
        <v>10</v>
      </c>
      <c r="K63" s="45">
        <v>1</v>
      </c>
      <c r="L63" s="5"/>
      <c r="M63" s="5"/>
      <c r="N63" s="22"/>
      <c r="O63" s="9"/>
    </row>
    <row r="64" spans="1:15" ht="15.75">
      <c r="A64" s="30">
        <v>11</v>
      </c>
      <c r="B64" s="30" t="s">
        <v>167</v>
      </c>
      <c r="C64" s="76">
        <v>205.56</v>
      </c>
      <c r="D64" s="28">
        <v>9</v>
      </c>
      <c r="E64" s="28">
        <v>15</v>
      </c>
      <c r="F64" s="43">
        <v>15</v>
      </c>
      <c r="G64" s="6">
        <f t="shared" si="0"/>
        <v>4.3782837127845885E-2</v>
      </c>
      <c r="H64" s="34">
        <f t="shared" si="1"/>
        <v>7.2971395213076468E-2</v>
      </c>
      <c r="I64" s="34">
        <f t="shared" si="2"/>
        <v>7.2971395213076468E-2</v>
      </c>
      <c r="J64" s="6">
        <f t="shared" si="3"/>
        <v>13.333333333333334</v>
      </c>
      <c r="K64" s="45">
        <v>2</v>
      </c>
      <c r="L64" s="5"/>
      <c r="M64" s="5"/>
      <c r="N64" s="22"/>
      <c r="O64" s="9"/>
    </row>
    <row r="65" spans="1:15" ht="15.75">
      <c r="A65" s="30">
        <v>12</v>
      </c>
      <c r="B65" s="67" t="s">
        <v>33</v>
      </c>
      <c r="C65" s="76">
        <v>134.03</v>
      </c>
      <c r="D65" s="28">
        <v>26</v>
      </c>
      <c r="E65" s="28">
        <v>20</v>
      </c>
      <c r="F65" s="43">
        <v>20</v>
      </c>
      <c r="G65" s="6">
        <f t="shared" si="0"/>
        <v>0.19398642095053345</v>
      </c>
      <c r="H65" s="34">
        <f t="shared" si="1"/>
        <v>0.14922032380810266</v>
      </c>
      <c r="I65" s="34">
        <f t="shared" si="2"/>
        <v>0.14922032380810266</v>
      </c>
      <c r="J65" s="6">
        <f t="shared" si="3"/>
        <v>15</v>
      </c>
      <c r="K65" s="45">
        <v>3</v>
      </c>
      <c r="L65" s="5"/>
      <c r="M65" s="5"/>
      <c r="N65" s="22"/>
      <c r="O65" s="9"/>
    </row>
    <row r="66" spans="1:15" ht="15.75">
      <c r="A66" s="30">
        <v>13</v>
      </c>
      <c r="B66" s="30" t="s">
        <v>34</v>
      </c>
      <c r="C66" s="76">
        <v>72.23</v>
      </c>
      <c r="D66" s="28">
        <v>5</v>
      </c>
      <c r="E66" s="28">
        <v>2</v>
      </c>
      <c r="F66" s="43">
        <v>2</v>
      </c>
      <c r="G66" s="6">
        <f t="shared" si="0"/>
        <v>6.9223314412294054E-2</v>
      </c>
      <c r="H66" s="34">
        <f t="shared" si="1"/>
        <v>2.7689325764917623E-2</v>
      </c>
      <c r="I66" s="34">
        <f t="shared" si="2"/>
        <v>2.7689325764917623E-2</v>
      </c>
      <c r="J66" s="6">
        <f t="shared" si="3"/>
        <v>0</v>
      </c>
      <c r="K66" s="45">
        <v>0</v>
      </c>
      <c r="L66" s="5"/>
      <c r="M66" s="5"/>
      <c r="N66" s="22"/>
      <c r="O66" s="9"/>
    </row>
    <row r="67" spans="1:15" ht="15.75">
      <c r="A67" s="30">
        <v>14</v>
      </c>
      <c r="B67" s="30" t="s">
        <v>35</v>
      </c>
      <c r="C67" s="76">
        <v>162.51</v>
      </c>
      <c r="D67" s="28">
        <v>48</v>
      </c>
      <c r="E67" s="28">
        <v>45</v>
      </c>
      <c r="F67" s="43">
        <v>45</v>
      </c>
      <c r="G67" s="6">
        <f t="shared" si="0"/>
        <v>0.29536643898836995</v>
      </c>
      <c r="H67" s="34">
        <f t="shared" si="1"/>
        <v>0.27690603655159685</v>
      </c>
      <c r="I67" s="34">
        <f t="shared" si="2"/>
        <v>0.27690603655159685</v>
      </c>
      <c r="J67" s="6">
        <f t="shared" si="3"/>
        <v>13.333333333333334</v>
      </c>
      <c r="K67" s="45">
        <v>6</v>
      </c>
      <c r="L67" s="5"/>
      <c r="M67" s="5"/>
      <c r="N67" s="22"/>
      <c r="O67" s="9"/>
    </row>
    <row r="68" spans="1:15" ht="15.75">
      <c r="A68" s="30">
        <v>15</v>
      </c>
      <c r="B68" s="30" t="s">
        <v>215</v>
      </c>
      <c r="C68" s="76">
        <v>146.43</v>
      </c>
      <c r="D68" s="28">
        <v>20</v>
      </c>
      <c r="E68" s="28">
        <v>25</v>
      </c>
      <c r="F68" s="43">
        <v>30</v>
      </c>
      <c r="G68" s="6">
        <f t="shared" si="0"/>
        <v>0.13658403332650412</v>
      </c>
      <c r="H68" s="34">
        <f t="shared" si="1"/>
        <v>0.17073004165813016</v>
      </c>
      <c r="I68" s="34">
        <f t="shared" si="2"/>
        <v>0.2048760499897562</v>
      </c>
      <c r="J68" s="6">
        <f t="shared" si="3"/>
        <v>13.333333333333334</v>
      </c>
      <c r="K68" s="45">
        <v>4</v>
      </c>
      <c r="L68" s="42"/>
      <c r="M68" s="42"/>
      <c r="N68" s="42"/>
      <c r="O68" s="9"/>
    </row>
    <row r="69" spans="1:15" ht="15.75">
      <c r="A69" s="30">
        <v>16</v>
      </c>
      <c r="B69" s="30" t="s">
        <v>179</v>
      </c>
      <c r="C69" s="76">
        <v>138.65</v>
      </c>
      <c r="D69" s="28">
        <v>5</v>
      </c>
      <c r="E69" s="28">
        <v>5</v>
      </c>
      <c r="F69" s="43">
        <v>5</v>
      </c>
      <c r="G69" s="6">
        <f t="shared" si="0"/>
        <v>3.6062026685899744E-2</v>
      </c>
      <c r="H69" s="34">
        <f t="shared" si="1"/>
        <v>3.6062026685899744E-2</v>
      </c>
      <c r="I69" s="34">
        <f t="shared" si="2"/>
        <v>3.6062026685899744E-2</v>
      </c>
      <c r="J69" s="6">
        <f t="shared" si="3"/>
        <v>0</v>
      </c>
      <c r="K69" s="45">
        <v>0</v>
      </c>
      <c r="L69" s="26"/>
      <c r="M69" s="26"/>
      <c r="N69" s="26"/>
      <c r="O69" s="9"/>
    </row>
    <row r="70" spans="1:15" ht="15.75">
      <c r="A70" s="89" t="s">
        <v>36</v>
      </c>
      <c r="B70" s="89"/>
      <c r="C70" s="45">
        <f>SUM(C53:C69)</f>
        <v>5953.9700000000012</v>
      </c>
      <c r="D70" s="74">
        <f t="shared" ref="D70:F70" si="8">SUM(D53:D69)</f>
        <v>551</v>
      </c>
      <c r="E70" s="74">
        <f t="shared" si="8"/>
        <v>533</v>
      </c>
      <c r="F70" s="74">
        <f t="shared" si="8"/>
        <v>544</v>
      </c>
      <c r="G70" s="6">
        <f t="shared" si="0"/>
        <v>9.2543294642062332E-2</v>
      </c>
      <c r="H70" s="34">
        <f t="shared" si="1"/>
        <v>8.9520101713646508E-2</v>
      </c>
      <c r="I70" s="34">
        <f t="shared" si="2"/>
        <v>9.1367608503233957E-2</v>
      </c>
      <c r="J70" s="6">
        <f t="shared" si="3"/>
        <v>12.867647058823529</v>
      </c>
      <c r="K70" s="45">
        <f>SUM(K53:K69)</f>
        <v>70</v>
      </c>
      <c r="L70" s="26"/>
      <c r="M70" s="26"/>
      <c r="N70" s="26"/>
      <c r="O70" s="5"/>
    </row>
    <row r="71" spans="1:15" ht="15.75">
      <c r="A71" s="89" t="s">
        <v>37</v>
      </c>
      <c r="B71" s="89"/>
      <c r="C71" s="45"/>
      <c r="D71" s="74"/>
      <c r="E71" s="74"/>
      <c r="F71" s="74"/>
      <c r="G71" s="6"/>
      <c r="H71" s="34"/>
      <c r="I71" s="34"/>
      <c r="J71" s="6"/>
      <c r="K71" s="45"/>
      <c r="L71" s="5"/>
      <c r="M71" s="5"/>
      <c r="N71" s="22"/>
      <c r="O71" s="9"/>
    </row>
    <row r="72" spans="1:15" ht="15.75">
      <c r="A72" s="30">
        <v>1</v>
      </c>
      <c r="B72" s="67" t="s">
        <v>38</v>
      </c>
      <c r="C72" s="45">
        <v>28.95</v>
      </c>
      <c r="D72" s="28">
        <v>13</v>
      </c>
      <c r="E72" s="28">
        <v>23</v>
      </c>
      <c r="F72" s="43">
        <v>23</v>
      </c>
      <c r="G72" s="6">
        <f t="shared" si="0"/>
        <v>0.44905008635578586</v>
      </c>
      <c r="H72" s="34">
        <f t="shared" si="1"/>
        <v>0.79447322970639034</v>
      </c>
      <c r="I72" s="34">
        <f t="shared" si="2"/>
        <v>0.79447322970639034</v>
      </c>
      <c r="J72" s="6">
        <f t="shared" si="3"/>
        <v>13.043478260869565</v>
      </c>
      <c r="K72" s="45">
        <v>3</v>
      </c>
      <c r="L72" s="5"/>
      <c r="M72" s="5"/>
      <c r="N72" s="22"/>
      <c r="O72" s="9"/>
    </row>
    <row r="73" spans="1:15" ht="15.75">
      <c r="A73" s="30">
        <v>2</v>
      </c>
      <c r="B73" s="67" t="s">
        <v>39</v>
      </c>
      <c r="C73" s="45">
        <v>25.16</v>
      </c>
      <c r="D73" s="28">
        <v>10</v>
      </c>
      <c r="E73" s="28">
        <v>10</v>
      </c>
      <c r="F73" s="43">
        <v>11</v>
      </c>
      <c r="G73" s="6">
        <f t="shared" si="0"/>
        <v>0.39745627980922099</v>
      </c>
      <c r="H73" s="34">
        <f t="shared" si="1"/>
        <v>0.39745627980922099</v>
      </c>
      <c r="I73" s="34">
        <f t="shared" si="2"/>
        <v>0.43720190779014306</v>
      </c>
      <c r="J73" s="6">
        <f t="shared" si="3"/>
        <v>9.0909090909090917</v>
      </c>
      <c r="K73" s="45">
        <v>1</v>
      </c>
      <c r="L73" s="5"/>
      <c r="M73" s="5"/>
      <c r="N73" s="22"/>
      <c r="O73" s="9"/>
    </row>
    <row r="74" spans="1:15" ht="15.75">
      <c r="A74" s="30">
        <v>3</v>
      </c>
      <c r="B74" s="67" t="s">
        <v>40</v>
      </c>
      <c r="C74" s="45">
        <v>353.71</v>
      </c>
      <c r="D74" s="28">
        <v>140</v>
      </c>
      <c r="E74" s="28">
        <v>140</v>
      </c>
      <c r="F74" s="43">
        <v>140</v>
      </c>
      <c r="G74" s="6">
        <f t="shared" si="0"/>
        <v>0.3958044725905403</v>
      </c>
      <c r="H74" s="34">
        <f t="shared" si="1"/>
        <v>0.3958044725905403</v>
      </c>
      <c r="I74" s="34">
        <f t="shared" si="2"/>
        <v>0.3958044725905403</v>
      </c>
      <c r="J74" s="6">
        <f t="shared" si="3"/>
        <v>10.714285714285714</v>
      </c>
      <c r="K74" s="45">
        <v>15</v>
      </c>
      <c r="L74" s="5"/>
      <c r="M74" s="5"/>
      <c r="N74" s="22"/>
      <c r="O74" s="9"/>
    </row>
    <row r="75" spans="1:15" ht="15.75">
      <c r="A75" s="89" t="s">
        <v>41</v>
      </c>
      <c r="B75" s="89"/>
      <c r="C75" s="45">
        <f>SUM(C72:C74)</f>
        <v>407.82</v>
      </c>
      <c r="D75" s="74">
        <f t="shared" ref="D75:F75" si="9">SUM(D72:D74)</f>
        <v>163</v>
      </c>
      <c r="E75" s="74">
        <f t="shared" si="9"/>
        <v>173</v>
      </c>
      <c r="F75" s="74">
        <f t="shared" si="9"/>
        <v>174</v>
      </c>
      <c r="G75" s="6">
        <f t="shared" si="0"/>
        <v>0.39968613604040998</v>
      </c>
      <c r="H75" s="34">
        <f t="shared" si="1"/>
        <v>0.42420675788337991</v>
      </c>
      <c r="I75" s="34">
        <f t="shared" si="2"/>
        <v>0.42665882006767691</v>
      </c>
      <c r="J75" s="6">
        <f t="shared" si="3"/>
        <v>10.919540229885058</v>
      </c>
      <c r="K75" s="45">
        <f>SUM(K72:K74)</f>
        <v>19</v>
      </c>
      <c r="L75" s="26"/>
      <c r="M75" s="26"/>
      <c r="N75" s="26"/>
      <c r="O75" s="5"/>
    </row>
    <row r="76" spans="1:15" ht="15.75">
      <c r="A76" s="89" t="s">
        <v>42</v>
      </c>
      <c r="B76" s="89"/>
      <c r="C76" s="45"/>
      <c r="D76" s="74"/>
      <c r="E76" s="74"/>
      <c r="F76" s="74"/>
      <c r="G76" s="6"/>
      <c r="H76" s="34"/>
      <c r="I76" s="34"/>
      <c r="J76" s="6"/>
      <c r="K76" s="45"/>
      <c r="L76" s="5"/>
      <c r="M76" s="5"/>
      <c r="N76" s="22"/>
      <c r="O76" s="9"/>
    </row>
    <row r="77" spans="1:15" ht="15.75">
      <c r="A77" s="30">
        <v>1</v>
      </c>
      <c r="B77" s="67" t="s">
        <v>43</v>
      </c>
      <c r="C77" s="45">
        <v>2089.7199999999998</v>
      </c>
      <c r="D77" s="28">
        <v>500</v>
      </c>
      <c r="E77" s="28">
        <v>500</v>
      </c>
      <c r="F77" s="43">
        <v>500</v>
      </c>
      <c r="G77" s="6">
        <f t="shared" si="0"/>
        <v>0.23926650460348758</v>
      </c>
      <c r="H77" s="34">
        <f t="shared" si="1"/>
        <v>0.23926650460348758</v>
      </c>
      <c r="I77" s="34">
        <f t="shared" si="2"/>
        <v>0.23926650460348758</v>
      </c>
      <c r="J77" s="6">
        <f t="shared" si="3"/>
        <v>5.8</v>
      </c>
      <c r="K77" s="45">
        <v>29</v>
      </c>
      <c r="L77" s="5"/>
      <c r="M77" s="5"/>
      <c r="N77" s="22"/>
      <c r="O77" s="9"/>
    </row>
    <row r="78" spans="1:15" ht="47.25">
      <c r="A78" s="30"/>
      <c r="B78" s="30" t="s">
        <v>264</v>
      </c>
      <c r="C78" s="74"/>
      <c r="D78" s="28"/>
      <c r="E78" s="28"/>
      <c r="F78" s="43"/>
      <c r="G78" s="6"/>
      <c r="H78" s="34"/>
      <c r="I78" s="34"/>
      <c r="J78" s="6"/>
      <c r="K78" s="74">
        <v>11</v>
      </c>
      <c r="L78" s="74"/>
      <c r="M78" s="74"/>
      <c r="N78" s="74"/>
      <c r="O78" s="9"/>
    </row>
    <row r="79" spans="1:15" ht="15.75">
      <c r="A79" s="30">
        <v>2</v>
      </c>
      <c r="B79" s="30" t="s">
        <v>44</v>
      </c>
      <c r="C79" s="45">
        <v>20.85</v>
      </c>
      <c r="D79" s="28">
        <v>4</v>
      </c>
      <c r="E79" s="28">
        <v>5</v>
      </c>
      <c r="F79" s="43">
        <v>5</v>
      </c>
      <c r="G79" s="6">
        <f t="shared" si="0"/>
        <v>0.19184652278177458</v>
      </c>
      <c r="H79" s="34">
        <f t="shared" si="1"/>
        <v>0.23980815347721821</v>
      </c>
      <c r="I79" s="34">
        <f t="shared" si="2"/>
        <v>0.23980815347721821</v>
      </c>
      <c r="J79" s="6">
        <f t="shared" si="3"/>
        <v>0</v>
      </c>
      <c r="K79" s="45">
        <v>0</v>
      </c>
      <c r="L79" s="5"/>
      <c r="M79" s="5"/>
      <c r="N79" s="22"/>
      <c r="O79" s="9"/>
    </row>
    <row r="80" spans="1:15" ht="15.75">
      <c r="A80" s="30">
        <v>3</v>
      </c>
      <c r="B80" s="67" t="s">
        <v>45</v>
      </c>
      <c r="C80" s="45">
        <v>296.32</v>
      </c>
      <c r="D80" s="28">
        <v>40</v>
      </c>
      <c r="E80" s="28">
        <v>50</v>
      </c>
      <c r="F80" s="43">
        <v>40</v>
      </c>
      <c r="G80" s="6">
        <f t="shared" si="0"/>
        <v>0.13498920086393087</v>
      </c>
      <c r="H80" s="34">
        <f t="shared" si="1"/>
        <v>0.16873650107991361</v>
      </c>
      <c r="I80" s="34">
        <f t="shared" si="2"/>
        <v>0.13498920086393087</v>
      </c>
      <c r="J80" s="6">
        <f t="shared" si="3"/>
        <v>15</v>
      </c>
      <c r="K80" s="45">
        <v>6</v>
      </c>
      <c r="L80" s="5"/>
      <c r="M80" s="5"/>
      <c r="N80" s="22"/>
      <c r="O80" s="9"/>
    </row>
    <row r="81" spans="1:16" ht="15.75">
      <c r="A81" s="89" t="s">
        <v>46</v>
      </c>
      <c r="B81" s="89"/>
      <c r="C81" s="45">
        <f>SUM(C77:C80)</f>
        <v>2406.89</v>
      </c>
      <c r="D81" s="74">
        <f t="shared" ref="D81:F81" si="10">SUM(D77:D80)</f>
        <v>544</v>
      </c>
      <c r="E81" s="74">
        <f t="shared" si="10"/>
        <v>555</v>
      </c>
      <c r="F81" s="74">
        <f t="shared" si="10"/>
        <v>545</v>
      </c>
      <c r="G81" s="6">
        <f t="shared" si="0"/>
        <v>0.22601780721179615</v>
      </c>
      <c r="H81" s="34">
        <f t="shared" si="1"/>
        <v>0.23058802022526997</v>
      </c>
      <c r="I81" s="34">
        <f t="shared" si="2"/>
        <v>0.22643328112211195</v>
      </c>
      <c r="J81" s="6">
        <f t="shared" si="3"/>
        <v>8.4403669724770634</v>
      </c>
      <c r="K81" s="45">
        <f>SUM(K77:K80)</f>
        <v>46</v>
      </c>
      <c r="L81" s="26"/>
      <c r="M81" s="26"/>
      <c r="N81" s="26"/>
      <c r="O81" s="5"/>
    </row>
    <row r="82" spans="1:16" ht="15.75">
      <c r="A82" s="89" t="s">
        <v>47</v>
      </c>
      <c r="B82" s="89"/>
      <c r="C82" s="45"/>
      <c r="D82" s="74"/>
      <c r="E82" s="74"/>
      <c r="F82" s="74"/>
      <c r="G82" s="6"/>
      <c r="H82" s="34"/>
      <c r="I82" s="34"/>
      <c r="J82" s="6"/>
      <c r="K82" s="45"/>
      <c r="L82" s="5"/>
      <c r="M82" s="5"/>
      <c r="N82" s="22"/>
      <c r="O82" s="9"/>
    </row>
    <row r="83" spans="1:16" ht="15.75">
      <c r="A83" s="47">
        <v>1</v>
      </c>
      <c r="B83" s="30" t="s">
        <v>220</v>
      </c>
      <c r="C83" s="28"/>
      <c r="D83" s="74"/>
      <c r="E83" s="74"/>
      <c r="F83" s="74"/>
      <c r="G83" s="6"/>
      <c r="H83" s="34"/>
      <c r="I83" s="34"/>
      <c r="J83" s="6"/>
      <c r="K83" s="48"/>
      <c r="L83" s="48"/>
      <c r="M83" s="48"/>
      <c r="N83" s="48"/>
      <c r="O83" s="9"/>
    </row>
    <row r="84" spans="1:16" ht="15.75">
      <c r="A84" s="30"/>
      <c r="B84" s="30" t="s">
        <v>221</v>
      </c>
      <c r="C84" s="28">
        <v>22.32</v>
      </c>
      <c r="D84" s="28">
        <v>25</v>
      </c>
      <c r="E84" s="28">
        <v>30</v>
      </c>
      <c r="F84" s="35">
        <v>30</v>
      </c>
      <c r="G84" s="6">
        <f t="shared" ref="G84:G149" si="11">D84/C84</f>
        <v>1.1200716845878136</v>
      </c>
      <c r="H84" s="34">
        <f t="shared" ref="H84:H149" si="12">E84/C84</f>
        <v>1.3440860215053763</v>
      </c>
      <c r="I84" s="34">
        <f t="shared" ref="I84:I149" si="13">F84/C84</f>
        <v>1.3440860215053763</v>
      </c>
      <c r="J84" s="6">
        <f t="shared" ref="J84:J149" si="14">K84*100/F84</f>
        <v>13.333333333333334</v>
      </c>
      <c r="K84" s="45">
        <v>4</v>
      </c>
      <c r="L84" s="5"/>
      <c r="M84" s="5"/>
      <c r="N84" s="22"/>
      <c r="O84" s="9"/>
    </row>
    <row r="85" spans="1:16" ht="15.75">
      <c r="A85" s="30">
        <v>2</v>
      </c>
      <c r="B85" s="67" t="s">
        <v>222</v>
      </c>
      <c r="C85" s="28"/>
      <c r="D85" s="28"/>
      <c r="E85" s="28"/>
      <c r="F85" s="43"/>
      <c r="G85" s="6"/>
      <c r="H85" s="34"/>
      <c r="I85" s="34"/>
      <c r="J85" s="6"/>
      <c r="K85" s="48"/>
      <c r="L85" s="48"/>
      <c r="M85" s="48"/>
      <c r="N85" s="48"/>
      <c r="O85" s="9"/>
    </row>
    <row r="86" spans="1:16" ht="15.75">
      <c r="A86" s="30"/>
      <c r="B86" s="30" t="s">
        <v>223</v>
      </c>
      <c r="C86" s="28">
        <v>145.66999999999999</v>
      </c>
      <c r="D86" s="28">
        <v>58</v>
      </c>
      <c r="E86" s="28">
        <v>35</v>
      </c>
      <c r="F86" s="35">
        <v>45</v>
      </c>
      <c r="G86" s="6">
        <f t="shared" si="11"/>
        <v>0.3981602251664722</v>
      </c>
      <c r="H86" s="34">
        <f t="shared" si="12"/>
        <v>0.24026910139356081</v>
      </c>
      <c r="I86" s="34">
        <f t="shared" si="13"/>
        <v>0.30891741607743534</v>
      </c>
      <c r="J86" s="6">
        <f t="shared" si="14"/>
        <v>13.333333333333334</v>
      </c>
      <c r="K86" s="45">
        <v>6</v>
      </c>
      <c r="L86" s="5"/>
      <c r="M86" s="5"/>
      <c r="N86" s="22"/>
      <c r="O86" s="9"/>
    </row>
    <row r="87" spans="1:16" ht="15.75">
      <c r="A87" s="30">
        <v>3</v>
      </c>
      <c r="B87" s="67" t="s">
        <v>224</v>
      </c>
      <c r="C87" s="28"/>
      <c r="D87" s="28"/>
      <c r="E87" s="28"/>
      <c r="F87" s="43"/>
      <c r="G87" s="6"/>
      <c r="H87" s="34"/>
      <c r="I87" s="34"/>
      <c r="J87" s="6"/>
      <c r="K87" s="48"/>
      <c r="L87" s="48"/>
      <c r="M87" s="48"/>
      <c r="N87" s="48"/>
      <c r="O87" s="9"/>
    </row>
    <row r="88" spans="1:16" ht="15.75">
      <c r="A88" s="30"/>
      <c r="B88" s="30" t="s">
        <v>225</v>
      </c>
      <c r="C88" s="28">
        <v>200.1</v>
      </c>
      <c r="D88" s="28">
        <v>40</v>
      </c>
      <c r="E88" s="28">
        <v>45</v>
      </c>
      <c r="F88" s="35">
        <v>54</v>
      </c>
      <c r="G88" s="6">
        <f t="shared" si="11"/>
        <v>0.19990004997501251</v>
      </c>
      <c r="H88" s="34">
        <f t="shared" si="12"/>
        <v>0.22488755622188905</v>
      </c>
      <c r="I88" s="34">
        <f t="shared" si="13"/>
        <v>0.26986506746626687</v>
      </c>
      <c r="J88" s="6">
        <f t="shared" si="14"/>
        <v>9.2592592592592595</v>
      </c>
      <c r="K88" s="45">
        <v>5</v>
      </c>
      <c r="L88" s="5"/>
      <c r="M88" s="5"/>
      <c r="N88" s="22"/>
      <c r="O88" s="9"/>
    </row>
    <row r="89" spans="1:16" ht="15.75">
      <c r="A89" s="30">
        <v>4</v>
      </c>
      <c r="B89" s="67" t="s">
        <v>226</v>
      </c>
      <c r="C89" s="28"/>
      <c r="D89" s="28"/>
      <c r="E89" s="28"/>
      <c r="F89" s="43"/>
      <c r="G89" s="6"/>
      <c r="H89" s="34"/>
      <c r="I89" s="34"/>
      <c r="J89" s="6"/>
      <c r="K89" s="48"/>
      <c r="L89" s="48"/>
      <c r="M89" s="48"/>
      <c r="N89" s="48"/>
      <c r="O89" s="9"/>
    </row>
    <row r="90" spans="1:16" ht="15.75">
      <c r="A90" s="30"/>
      <c r="B90" s="30" t="s">
        <v>227</v>
      </c>
      <c r="C90" s="28">
        <v>64.16</v>
      </c>
      <c r="D90" s="28">
        <v>30</v>
      </c>
      <c r="E90" s="28">
        <v>12</v>
      </c>
      <c r="F90" s="35">
        <v>16</v>
      </c>
      <c r="G90" s="6">
        <f t="shared" si="11"/>
        <v>0.46758104738154616</v>
      </c>
      <c r="H90" s="34">
        <f t="shared" si="12"/>
        <v>0.18703241895261846</v>
      </c>
      <c r="I90" s="34">
        <f t="shared" si="13"/>
        <v>0.24937655860349128</v>
      </c>
      <c r="J90" s="6">
        <f t="shared" si="14"/>
        <v>12.5</v>
      </c>
      <c r="K90" s="45">
        <v>2</v>
      </c>
      <c r="L90" s="5"/>
      <c r="M90" s="5"/>
      <c r="N90" s="22"/>
      <c r="O90" s="9"/>
    </row>
    <row r="91" spans="1:16" ht="15.75">
      <c r="A91" s="30">
        <v>5</v>
      </c>
      <c r="B91" s="30" t="s">
        <v>48</v>
      </c>
      <c r="C91" s="28">
        <v>367.53</v>
      </c>
      <c r="D91" s="28">
        <v>35</v>
      </c>
      <c r="E91" s="28">
        <v>35</v>
      </c>
      <c r="F91" s="35">
        <v>35</v>
      </c>
      <c r="G91" s="6">
        <f t="shared" si="11"/>
        <v>9.5230321334312848E-2</v>
      </c>
      <c r="H91" s="34">
        <f t="shared" si="12"/>
        <v>9.5230321334312848E-2</v>
      </c>
      <c r="I91" s="34">
        <f t="shared" si="13"/>
        <v>9.5230321334312848E-2</v>
      </c>
      <c r="J91" s="6">
        <f t="shared" si="14"/>
        <v>5.7142857142857144</v>
      </c>
      <c r="K91" s="45">
        <v>2</v>
      </c>
      <c r="L91" s="5"/>
      <c r="M91" s="5"/>
      <c r="N91" s="22"/>
      <c r="O91" s="9"/>
    </row>
    <row r="92" spans="1:16" ht="15.75">
      <c r="A92" s="30">
        <v>6</v>
      </c>
      <c r="B92" s="30" t="s">
        <v>49</v>
      </c>
      <c r="C92" s="28">
        <v>398.84</v>
      </c>
      <c r="D92" s="28">
        <v>105</v>
      </c>
      <c r="E92" s="28">
        <v>90</v>
      </c>
      <c r="F92" s="35">
        <v>90</v>
      </c>
      <c r="G92" s="6">
        <f t="shared" si="11"/>
        <v>0.26326346404573264</v>
      </c>
      <c r="H92" s="34">
        <f t="shared" si="12"/>
        <v>0.22565439775348511</v>
      </c>
      <c r="I92" s="34">
        <f t="shared" si="13"/>
        <v>0.22565439775348511</v>
      </c>
      <c r="J92" s="6">
        <f t="shared" si="14"/>
        <v>14.444444444444445</v>
      </c>
      <c r="K92" s="45">
        <v>13</v>
      </c>
      <c r="L92" s="5"/>
      <c r="M92" s="5"/>
      <c r="N92" s="22"/>
      <c r="O92" s="9"/>
    </row>
    <row r="93" spans="1:16" ht="15.75">
      <c r="A93" s="30">
        <v>7</v>
      </c>
      <c r="B93" s="30" t="s">
        <v>50</v>
      </c>
      <c r="C93" s="28">
        <v>141.91</v>
      </c>
      <c r="D93" s="28">
        <v>59</v>
      </c>
      <c r="E93" s="28">
        <v>60</v>
      </c>
      <c r="F93" s="35">
        <v>65</v>
      </c>
      <c r="G93" s="6">
        <f t="shared" si="11"/>
        <v>0.41575646536537242</v>
      </c>
      <c r="H93" s="34">
        <f t="shared" si="12"/>
        <v>0.4228031851173279</v>
      </c>
      <c r="I93" s="34">
        <f t="shared" si="13"/>
        <v>0.45803678387710522</v>
      </c>
      <c r="J93" s="6">
        <f t="shared" si="14"/>
        <v>13.846153846153847</v>
      </c>
      <c r="K93" s="45">
        <v>9</v>
      </c>
      <c r="L93" s="5"/>
      <c r="M93" s="5"/>
      <c r="N93" s="22"/>
      <c r="O93" s="9"/>
    </row>
    <row r="94" spans="1:16" ht="15.75">
      <c r="A94" s="30">
        <v>8</v>
      </c>
      <c r="B94" s="30" t="s">
        <v>51</v>
      </c>
      <c r="C94" s="28">
        <v>16.45</v>
      </c>
      <c r="D94" s="28">
        <v>0</v>
      </c>
      <c r="E94" s="28">
        <v>0</v>
      </c>
      <c r="F94" s="35">
        <v>0</v>
      </c>
      <c r="G94" s="6">
        <f t="shared" si="11"/>
        <v>0</v>
      </c>
      <c r="H94" s="34">
        <f t="shared" si="12"/>
        <v>0</v>
      </c>
      <c r="I94" s="34">
        <f t="shared" si="13"/>
        <v>0</v>
      </c>
      <c r="J94" s="6">
        <v>0</v>
      </c>
      <c r="K94" s="45">
        <v>0</v>
      </c>
      <c r="L94" s="5"/>
      <c r="M94" s="5"/>
      <c r="N94" s="22"/>
      <c r="O94" s="9"/>
    </row>
    <row r="95" spans="1:16" s="2" customFormat="1" ht="15.75">
      <c r="A95" s="30">
        <v>9</v>
      </c>
      <c r="B95" s="67" t="s">
        <v>52</v>
      </c>
      <c r="C95" s="28">
        <v>19.21</v>
      </c>
      <c r="D95" s="27">
        <v>16</v>
      </c>
      <c r="E95" s="27">
        <v>20</v>
      </c>
      <c r="F95" s="44">
        <v>20</v>
      </c>
      <c r="G95" s="6">
        <f t="shared" si="11"/>
        <v>0.83289953149401352</v>
      </c>
      <c r="H95" s="34">
        <f t="shared" si="12"/>
        <v>1.0411244143675169</v>
      </c>
      <c r="I95" s="34">
        <f t="shared" si="13"/>
        <v>1.0411244143675169</v>
      </c>
      <c r="J95" s="6">
        <f t="shared" si="14"/>
        <v>10</v>
      </c>
      <c r="K95" s="7">
        <v>2</v>
      </c>
      <c r="L95" s="7"/>
      <c r="M95" s="7"/>
      <c r="N95" s="7"/>
      <c r="O95" s="10"/>
      <c r="P95"/>
    </row>
    <row r="96" spans="1:16" ht="15.75">
      <c r="A96" s="30">
        <v>10</v>
      </c>
      <c r="B96" s="30" t="s">
        <v>53</v>
      </c>
      <c r="C96" s="28">
        <v>66.27</v>
      </c>
      <c r="D96" s="28">
        <v>3</v>
      </c>
      <c r="E96" s="28">
        <v>4</v>
      </c>
      <c r="F96" s="35">
        <v>5</v>
      </c>
      <c r="G96" s="6">
        <f t="shared" si="11"/>
        <v>4.5269352648257134E-2</v>
      </c>
      <c r="H96" s="34">
        <f t="shared" si="12"/>
        <v>6.0359136864342841E-2</v>
      </c>
      <c r="I96" s="34">
        <f t="shared" si="13"/>
        <v>7.5448921080428555E-2</v>
      </c>
      <c r="J96" s="6">
        <f t="shared" si="14"/>
        <v>0</v>
      </c>
      <c r="K96" s="45">
        <v>0</v>
      </c>
      <c r="L96" s="5"/>
      <c r="M96" s="5"/>
      <c r="N96" s="22"/>
      <c r="O96" s="9"/>
    </row>
    <row r="97" spans="1:16" ht="15.75">
      <c r="A97" s="30">
        <v>11</v>
      </c>
      <c r="B97" s="30" t="s">
        <v>54</v>
      </c>
      <c r="C97" s="28">
        <v>469.95</v>
      </c>
      <c r="D97" s="28">
        <v>105</v>
      </c>
      <c r="E97" s="28">
        <v>105</v>
      </c>
      <c r="F97" s="35">
        <v>110</v>
      </c>
      <c r="G97" s="6">
        <f t="shared" si="11"/>
        <v>0.22342802425789979</v>
      </c>
      <c r="H97" s="34">
        <f t="shared" si="12"/>
        <v>0.22342802425789979</v>
      </c>
      <c r="I97" s="34">
        <f t="shared" si="13"/>
        <v>0.23406745398446643</v>
      </c>
      <c r="J97" s="6">
        <f t="shared" si="14"/>
        <v>14.545454545454545</v>
      </c>
      <c r="K97" s="45">
        <v>16</v>
      </c>
      <c r="L97" s="5"/>
      <c r="M97" s="5"/>
      <c r="N97" s="22"/>
      <c r="O97" s="9"/>
    </row>
    <row r="98" spans="1:16" ht="15.75">
      <c r="A98" s="30">
        <v>12</v>
      </c>
      <c r="B98" s="30" t="s">
        <v>180</v>
      </c>
      <c r="C98" s="28"/>
      <c r="D98" s="28"/>
      <c r="E98" s="28"/>
      <c r="F98" s="43"/>
      <c r="G98" s="6"/>
      <c r="H98" s="34"/>
      <c r="I98" s="34"/>
      <c r="J98" s="6"/>
      <c r="K98" s="45"/>
      <c r="L98" s="26"/>
      <c r="M98" s="26"/>
      <c r="N98" s="26"/>
      <c r="O98" s="9"/>
    </row>
    <row r="99" spans="1:16" ht="15.75">
      <c r="A99" s="30"/>
      <c r="B99" s="30" t="s">
        <v>181</v>
      </c>
      <c r="C99" s="28">
        <v>59.66</v>
      </c>
      <c r="D99" s="28">
        <v>15</v>
      </c>
      <c r="E99" s="28">
        <v>15</v>
      </c>
      <c r="F99" s="35">
        <v>20</v>
      </c>
      <c r="G99" s="6">
        <f t="shared" si="11"/>
        <v>0.25142474019443517</v>
      </c>
      <c r="H99" s="34">
        <f t="shared" si="12"/>
        <v>0.25142474019443517</v>
      </c>
      <c r="I99" s="34">
        <f t="shared" si="13"/>
        <v>0.33523298692591352</v>
      </c>
      <c r="J99" s="6">
        <f t="shared" si="14"/>
        <v>15</v>
      </c>
      <c r="K99" s="45">
        <v>3</v>
      </c>
      <c r="L99" s="5"/>
      <c r="M99" s="5"/>
      <c r="N99" s="22"/>
      <c r="O99" s="9"/>
    </row>
    <row r="100" spans="1:16" ht="15.75">
      <c r="A100" s="30">
        <v>13</v>
      </c>
      <c r="B100" s="30" t="s">
        <v>55</v>
      </c>
      <c r="C100" s="28">
        <v>63.69</v>
      </c>
      <c r="D100" s="28">
        <v>25</v>
      </c>
      <c r="E100" s="28">
        <v>25</v>
      </c>
      <c r="F100" s="35">
        <v>30</v>
      </c>
      <c r="G100" s="6">
        <f t="shared" si="11"/>
        <v>0.39252629926205057</v>
      </c>
      <c r="H100" s="34">
        <f t="shared" si="12"/>
        <v>0.39252629926205057</v>
      </c>
      <c r="I100" s="34">
        <f t="shared" si="13"/>
        <v>0.47103155911446071</v>
      </c>
      <c r="J100" s="6">
        <f t="shared" si="14"/>
        <v>13.333333333333334</v>
      </c>
      <c r="K100" s="45">
        <v>4</v>
      </c>
      <c r="L100" s="5"/>
      <c r="M100" s="5"/>
      <c r="N100" s="22"/>
      <c r="O100" s="9"/>
    </row>
    <row r="101" spans="1:16" ht="15.75">
      <c r="A101" s="30">
        <v>14</v>
      </c>
      <c r="B101" s="30" t="s">
        <v>228</v>
      </c>
      <c r="C101" s="28"/>
      <c r="D101" s="28"/>
      <c r="E101" s="28"/>
      <c r="F101" s="43"/>
      <c r="G101" s="6"/>
      <c r="H101" s="34"/>
      <c r="I101" s="34"/>
      <c r="J101" s="6"/>
      <c r="K101" s="48"/>
      <c r="L101" s="48"/>
      <c r="M101" s="48"/>
      <c r="N101" s="48"/>
      <c r="O101" s="9"/>
    </row>
    <row r="102" spans="1:16" ht="15.75">
      <c r="A102" s="30"/>
      <c r="B102" s="30" t="s">
        <v>229</v>
      </c>
      <c r="C102" s="28">
        <v>194.89</v>
      </c>
      <c r="D102" s="28">
        <v>46</v>
      </c>
      <c r="E102" s="28">
        <v>47</v>
      </c>
      <c r="F102" s="35">
        <v>50</v>
      </c>
      <c r="G102" s="6">
        <f t="shared" si="11"/>
        <v>0.2360305813535841</v>
      </c>
      <c r="H102" s="34">
        <f t="shared" si="12"/>
        <v>0.24116168094822721</v>
      </c>
      <c r="I102" s="34">
        <f t="shared" si="13"/>
        <v>0.25655497973215663</v>
      </c>
      <c r="J102" s="6">
        <f t="shared" si="14"/>
        <v>14</v>
      </c>
      <c r="K102" s="48">
        <v>7</v>
      </c>
      <c r="L102" s="48"/>
      <c r="M102" s="48"/>
      <c r="N102" s="48"/>
      <c r="O102" s="9"/>
    </row>
    <row r="103" spans="1:16" ht="15.75">
      <c r="A103" s="30"/>
      <c r="B103" s="30" t="s">
        <v>230</v>
      </c>
      <c r="C103" s="28">
        <v>144.77000000000001</v>
      </c>
      <c r="D103" s="28">
        <v>34</v>
      </c>
      <c r="E103" s="28">
        <v>33</v>
      </c>
      <c r="F103" s="35">
        <v>35</v>
      </c>
      <c r="G103" s="6">
        <f t="shared" si="11"/>
        <v>0.2348552876977274</v>
      </c>
      <c r="H103" s="34">
        <f t="shared" si="12"/>
        <v>0.22794777923602955</v>
      </c>
      <c r="I103" s="34">
        <f t="shared" si="13"/>
        <v>0.24176279615942528</v>
      </c>
      <c r="J103" s="6">
        <f t="shared" si="14"/>
        <v>14.285714285714286</v>
      </c>
      <c r="K103" s="45">
        <v>5</v>
      </c>
      <c r="L103" s="5"/>
      <c r="M103" s="5"/>
      <c r="N103" s="22"/>
      <c r="O103" s="9"/>
    </row>
    <row r="104" spans="1:16" ht="15.75">
      <c r="A104" s="30">
        <v>15</v>
      </c>
      <c r="B104" s="67" t="s">
        <v>56</v>
      </c>
      <c r="C104" s="28">
        <v>46.9</v>
      </c>
      <c r="D104" s="28">
        <v>25</v>
      </c>
      <c r="E104" s="28">
        <v>25</v>
      </c>
      <c r="F104" s="35">
        <v>28</v>
      </c>
      <c r="G104" s="6">
        <f t="shared" si="11"/>
        <v>0.53304904051172708</v>
      </c>
      <c r="H104" s="34">
        <f t="shared" si="12"/>
        <v>0.53304904051172708</v>
      </c>
      <c r="I104" s="34">
        <f t="shared" si="13"/>
        <v>0.59701492537313439</v>
      </c>
      <c r="J104" s="6">
        <f t="shared" si="14"/>
        <v>3.5714285714285716</v>
      </c>
      <c r="K104" s="45">
        <v>1</v>
      </c>
      <c r="L104" s="5"/>
      <c r="M104" s="5"/>
      <c r="N104" s="22"/>
      <c r="O104" s="9"/>
    </row>
    <row r="105" spans="1:16" s="2" customFormat="1" ht="15.75">
      <c r="A105" s="30">
        <v>16</v>
      </c>
      <c r="B105" s="67" t="s">
        <v>57</v>
      </c>
      <c r="C105" s="28">
        <v>241.77</v>
      </c>
      <c r="D105" s="27">
        <v>45</v>
      </c>
      <c r="E105" s="27">
        <v>35</v>
      </c>
      <c r="F105" s="44">
        <v>42</v>
      </c>
      <c r="G105" s="6">
        <f t="shared" si="11"/>
        <v>0.18612731108077923</v>
      </c>
      <c r="H105" s="34">
        <f t="shared" si="12"/>
        <v>0.14476568639616164</v>
      </c>
      <c r="I105" s="34">
        <f t="shared" si="13"/>
        <v>0.17371882367539396</v>
      </c>
      <c r="J105" s="6">
        <f t="shared" si="14"/>
        <v>9.5238095238095237</v>
      </c>
      <c r="K105" s="7">
        <v>4</v>
      </c>
      <c r="L105" s="7"/>
      <c r="M105" s="7"/>
      <c r="N105" s="7"/>
      <c r="O105" s="10"/>
      <c r="P105"/>
    </row>
    <row r="106" spans="1:16" s="2" customFormat="1" ht="15.75">
      <c r="A106" s="30">
        <v>17</v>
      </c>
      <c r="B106" s="30" t="s">
        <v>215</v>
      </c>
      <c r="C106" s="28">
        <v>115.22</v>
      </c>
      <c r="D106" s="27">
        <v>42</v>
      </c>
      <c r="E106" s="27">
        <v>45</v>
      </c>
      <c r="F106" s="44">
        <v>48</v>
      </c>
      <c r="G106" s="6">
        <f t="shared" si="11"/>
        <v>0.36452004860267317</v>
      </c>
      <c r="H106" s="34">
        <f t="shared" si="12"/>
        <v>0.39055719493143554</v>
      </c>
      <c r="I106" s="34">
        <f t="shared" si="13"/>
        <v>0.4165943412601979</v>
      </c>
      <c r="J106" s="6">
        <f t="shared" si="14"/>
        <v>14.583333333333334</v>
      </c>
      <c r="K106" s="7">
        <v>7</v>
      </c>
      <c r="L106" s="7"/>
      <c r="M106" s="7"/>
      <c r="N106" s="7"/>
      <c r="O106" s="10"/>
      <c r="P106"/>
    </row>
    <row r="107" spans="1:16" ht="15.75">
      <c r="A107" s="30">
        <v>18</v>
      </c>
      <c r="B107" s="30" t="s">
        <v>58</v>
      </c>
      <c r="C107" s="28">
        <v>218.65</v>
      </c>
      <c r="D107" s="28">
        <v>43</v>
      </c>
      <c r="E107" s="28">
        <v>44</v>
      </c>
      <c r="F107" s="35">
        <v>45</v>
      </c>
      <c r="G107" s="6">
        <f t="shared" si="11"/>
        <v>0.19666133089412302</v>
      </c>
      <c r="H107" s="34">
        <f t="shared" si="12"/>
        <v>0.20123485021724216</v>
      </c>
      <c r="I107" s="34">
        <f t="shared" si="13"/>
        <v>0.2058083695403613</v>
      </c>
      <c r="J107" s="6">
        <f t="shared" si="14"/>
        <v>13.333333333333334</v>
      </c>
      <c r="K107" s="45">
        <v>6</v>
      </c>
      <c r="L107" s="5"/>
      <c r="M107" s="5"/>
      <c r="N107" s="22"/>
      <c r="O107" s="9"/>
    </row>
    <row r="108" spans="1:16" ht="15.75">
      <c r="A108" s="30">
        <v>19</v>
      </c>
      <c r="B108" s="30" t="s">
        <v>59</v>
      </c>
      <c r="C108" s="28">
        <v>111.66</v>
      </c>
      <c r="D108" s="28">
        <v>30</v>
      </c>
      <c r="E108" s="28">
        <v>30</v>
      </c>
      <c r="F108" s="35">
        <v>30</v>
      </c>
      <c r="G108" s="6">
        <f t="shared" si="11"/>
        <v>0.26867275658248252</v>
      </c>
      <c r="H108" s="34">
        <f t="shared" si="12"/>
        <v>0.26867275658248252</v>
      </c>
      <c r="I108" s="34">
        <f t="shared" si="13"/>
        <v>0.26867275658248252</v>
      </c>
      <c r="J108" s="6">
        <f t="shared" si="14"/>
        <v>13.333333333333334</v>
      </c>
      <c r="K108" s="45">
        <v>4</v>
      </c>
      <c r="L108" s="5"/>
      <c r="M108" s="5"/>
      <c r="N108" s="22"/>
      <c r="O108" s="9"/>
    </row>
    <row r="109" spans="1:16" ht="15.75">
      <c r="A109" s="30">
        <v>20</v>
      </c>
      <c r="B109" s="31" t="s">
        <v>182</v>
      </c>
      <c r="C109" s="28">
        <v>35.29</v>
      </c>
      <c r="D109" s="35">
        <v>0</v>
      </c>
      <c r="E109" s="35">
        <v>0</v>
      </c>
      <c r="F109" s="35">
        <v>0</v>
      </c>
      <c r="G109" s="6">
        <f t="shared" si="11"/>
        <v>0</v>
      </c>
      <c r="H109" s="34">
        <f t="shared" si="12"/>
        <v>0</v>
      </c>
      <c r="I109" s="34">
        <f t="shared" si="13"/>
        <v>0</v>
      </c>
      <c r="J109" s="6">
        <v>0</v>
      </c>
      <c r="K109" s="45">
        <v>0</v>
      </c>
      <c r="L109" s="5"/>
      <c r="M109" s="5"/>
      <c r="N109" s="22"/>
      <c r="O109" s="9"/>
    </row>
    <row r="110" spans="1:16" ht="15.75">
      <c r="A110" s="89" t="s">
        <v>60</v>
      </c>
      <c r="B110" s="89"/>
      <c r="C110" s="45">
        <f>SUM(C84:C109)</f>
        <v>3144.91</v>
      </c>
      <c r="D110" s="74">
        <f t="shared" ref="D110:F110" si="15">SUM(D84:D109)</f>
        <v>781</v>
      </c>
      <c r="E110" s="74">
        <f t="shared" si="15"/>
        <v>735</v>
      </c>
      <c r="F110" s="74">
        <f t="shared" si="15"/>
        <v>798</v>
      </c>
      <c r="G110" s="6">
        <f t="shared" si="11"/>
        <v>0.2483377902706278</v>
      </c>
      <c r="H110" s="34">
        <f t="shared" si="12"/>
        <v>0.23371098060039874</v>
      </c>
      <c r="I110" s="34">
        <f t="shared" si="13"/>
        <v>0.2537433503661472</v>
      </c>
      <c r="J110" s="6">
        <f t="shared" si="14"/>
        <v>12.531328320802006</v>
      </c>
      <c r="K110" s="45">
        <f>SUM(K84:K109)</f>
        <v>100</v>
      </c>
      <c r="L110" s="26"/>
      <c r="M110" s="26"/>
      <c r="N110" s="26"/>
      <c r="O110" s="5"/>
    </row>
    <row r="111" spans="1:16" ht="15.75">
      <c r="A111" s="89" t="s">
        <v>61</v>
      </c>
      <c r="B111" s="89"/>
      <c r="C111" s="45"/>
      <c r="D111" s="74"/>
      <c r="E111" s="74"/>
      <c r="F111" s="74"/>
      <c r="G111" s="6"/>
      <c r="H111" s="34"/>
      <c r="I111" s="34"/>
      <c r="J111" s="6"/>
      <c r="K111" s="45"/>
      <c r="L111" s="5"/>
      <c r="M111" s="5"/>
      <c r="N111" s="22"/>
      <c r="O111" s="9"/>
    </row>
    <row r="112" spans="1:16" ht="15.75">
      <c r="A112" s="30">
        <v>1</v>
      </c>
      <c r="B112" s="30" t="s">
        <v>62</v>
      </c>
      <c r="C112" s="27">
        <v>78.510000000000005</v>
      </c>
      <c r="D112" s="28">
        <v>30</v>
      </c>
      <c r="E112" s="28">
        <v>25</v>
      </c>
      <c r="F112" s="35">
        <v>25</v>
      </c>
      <c r="G112" s="6">
        <f t="shared" si="11"/>
        <v>0.38211692777990064</v>
      </c>
      <c r="H112" s="34">
        <f t="shared" si="12"/>
        <v>0.31843077314991719</v>
      </c>
      <c r="I112" s="34">
        <f t="shared" si="13"/>
        <v>0.31843077314991719</v>
      </c>
      <c r="J112" s="6">
        <f t="shared" si="14"/>
        <v>12</v>
      </c>
      <c r="K112" s="45">
        <v>3</v>
      </c>
      <c r="L112" s="5"/>
      <c r="M112" s="5"/>
      <c r="N112" s="22"/>
      <c r="O112" s="9"/>
    </row>
    <row r="113" spans="1:15" ht="15.75">
      <c r="A113" s="30">
        <v>2</v>
      </c>
      <c r="B113" s="67" t="s">
        <v>63</v>
      </c>
      <c r="C113" s="27">
        <v>121.45</v>
      </c>
      <c r="D113" s="28">
        <v>12</v>
      </c>
      <c r="E113" s="28">
        <v>14</v>
      </c>
      <c r="F113" s="43">
        <v>38</v>
      </c>
      <c r="G113" s="6">
        <f t="shared" si="11"/>
        <v>9.8806093042404286E-2</v>
      </c>
      <c r="H113" s="34">
        <f t="shared" si="12"/>
        <v>0.11527377521613832</v>
      </c>
      <c r="I113" s="34">
        <f t="shared" si="13"/>
        <v>0.31288596130094687</v>
      </c>
      <c r="J113" s="6">
        <f t="shared" si="14"/>
        <v>7.8947368421052628</v>
      </c>
      <c r="K113" s="45">
        <v>3</v>
      </c>
      <c r="L113" s="5"/>
      <c r="M113" s="5"/>
      <c r="N113" s="22"/>
      <c r="O113" s="9"/>
    </row>
    <row r="114" spans="1:15" ht="15.75">
      <c r="A114" s="30">
        <v>3</v>
      </c>
      <c r="B114" s="67" t="s">
        <v>64</v>
      </c>
      <c r="C114" s="27">
        <v>27.63</v>
      </c>
      <c r="D114" s="28">
        <v>5</v>
      </c>
      <c r="E114" s="28">
        <v>8</v>
      </c>
      <c r="F114" s="43">
        <v>8</v>
      </c>
      <c r="G114" s="6">
        <f t="shared" si="11"/>
        <v>0.18096272167933405</v>
      </c>
      <c r="H114" s="34">
        <f t="shared" si="12"/>
        <v>0.28954035468693451</v>
      </c>
      <c r="I114" s="34">
        <f t="shared" si="13"/>
        <v>0.28954035468693451</v>
      </c>
      <c r="J114" s="6">
        <f t="shared" si="14"/>
        <v>37.5</v>
      </c>
      <c r="K114" s="45">
        <v>3</v>
      </c>
      <c r="L114" s="5"/>
      <c r="M114" s="5"/>
      <c r="N114" s="22"/>
      <c r="O114" s="9"/>
    </row>
    <row r="115" spans="1:15" ht="15.75">
      <c r="A115" s="30">
        <v>4</v>
      </c>
      <c r="B115" s="30" t="s">
        <v>165</v>
      </c>
      <c r="C115" s="28">
        <v>9.34</v>
      </c>
      <c r="D115" s="28">
        <v>7</v>
      </c>
      <c r="E115" s="28">
        <v>0</v>
      </c>
      <c r="F115" s="35">
        <v>5</v>
      </c>
      <c r="G115" s="6">
        <f t="shared" si="11"/>
        <v>0.74946466809421841</v>
      </c>
      <c r="H115" s="34">
        <f t="shared" si="12"/>
        <v>0</v>
      </c>
      <c r="I115" s="34">
        <f t="shared" si="13"/>
        <v>0.53533190578158463</v>
      </c>
      <c r="J115" s="6">
        <f t="shared" si="14"/>
        <v>0</v>
      </c>
      <c r="K115" s="45">
        <v>0</v>
      </c>
      <c r="L115" s="5"/>
      <c r="M115" s="5"/>
      <c r="N115" s="22"/>
      <c r="O115" s="9"/>
    </row>
    <row r="116" spans="1:15" ht="15.75">
      <c r="A116" s="30">
        <v>5</v>
      </c>
      <c r="B116" s="30" t="s">
        <v>65</v>
      </c>
      <c r="C116" s="27">
        <v>1457.32</v>
      </c>
      <c r="D116" s="28">
        <v>720</v>
      </c>
      <c r="E116" s="28">
        <v>730</v>
      </c>
      <c r="F116" s="43">
        <v>750</v>
      </c>
      <c r="G116" s="6">
        <f t="shared" si="11"/>
        <v>0.49405758515631437</v>
      </c>
      <c r="H116" s="34">
        <f t="shared" si="12"/>
        <v>0.50091949606126318</v>
      </c>
      <c r="I116" s="34">
        <f t="shared" si="13"/>
        <v>0.5146433178711608</v>
      </c>
      <c r="J116" s="6">
        <f t="shared" si="14"/>
        <v>10.8</v>
      </c>
      <c r="K116" s="45">
        <v>81</v>
      </c>
      <c r="L116" s="5"/>
      <c r="M116" s="5"/>
      <c r="N116" s="22"/>
      <c r="O116" s="9"/>
    </row>
    <row r="117" spans="1:15" ht="47.25">
      <c r="A117" s="30"/>
      <c r="B117" s="30" t="s">
        <v>264</v>
      </c>
      <c r="C117" s="27"/>
      <c r="D117" s="28"/>
      <c r="E117" s="28"/>
      <c r="F117" s="43"/>
      <c r="G117" s="6"/>
      <c r="H117" s="34"/>
      <c r="I117" s="34"/>
      <c r="J117" s="6"/>
      <c r="K117" s="74">
        <v>29</v>
      </c>
      <c r="L117" s="74"/>
      <c r="M117" s="74"/>
      <c r="N117" s="74"/>
      <c r="O117" s="9"/>
    </row>
    <row r="118" spans="1:15" ht="15.75">
      <c r="A118" s="30">
        <v>6</v>
      </c>
      <c r="B118" s="67" t="s">
        <v>66</v>
      </c>
      <c r="C118" s="27">
        <v>229.9</v>
      </c>
      <c r="D118" s="28">
        <v>95</v>
      </c>
      <c r="E118" s="28">
        <v>90</v>
      </c>
      <c r="F118" s="43">
        <v>143</v>
      </c>
      <c r="G118" s="6">
        <f t="shared" si="11"/>
        <v>0.41322314049586778</v>
      </c>
      <c r="H118" s="34">
        <f t="shared" si="12"/>
        <v>0.39147455415397997</v>
      </c>
      <c r="I118" s="34">
        <f t="shared" si="13"/>
        <v>0.62200956937799046</v>
      </c>
      <c r="J118" s="6">
        <f t="shared" si="14"/>
        <v>6.9930069930069934</v>
      </c>
      <c r="K118" s="45">
        <v>10</v>
      </c>
      <c r="L118" s="5"/>
      <c r="M118" s="5"/>
      <c r="N118" s="22"/>
      <c r="O118" s="9"/>
    </row>
    <row r="119" spans="1:15" ht="15.75">
      <c r="A119" s="30">
        <v>7</v>
      </c>
      <c r="B119" s="30" t="s">
        <v>67</v>
      </c>
      <c r="C119" s="27">
        <v>109.49</v>
      </c>
      <c r="D119" s="28">
        <v>46</v>
      </c>
      <c r="E119" s="28">
        <v>43</v>
      </c>
      <c r="F119" s="43">
        <v>45</v>
      </c>
      <c r="G119" s="6">
        <f t="shared" si="11"/>
        <v>0.42012969220933422</v>
      </c>
      <c r="H119" s="34">
        <f t="shared" si="12"/>
        <v>0.39272992967394282</v>
      </c>
      <c r="I119" s="34">
        <f t="shared" si="13"/>
        <v>0.41099643803087044</v>
      </c>
      <c r="J119" s="6">
        <f t="shared" si="14"/>
        <v>13.333333333333334</v>
      </c>
      <c r="K119" s="45">
        <v>6</v>
      </c>
      <c r="L119" s="5"/>
      <c r="M119" s="5"/>
      <c r="N119" s="22"/>
      <c r="O119" s="9"/>
    </row>
    <row r="120" spans="1:15" ht="15.75">
      <c r="A120" s="30">
        <v>8</v>
      </c>
      <c r="B120" s="30" t="s">
        <v>68</v>
      </c>
      <c r="C120" s="27">
        <v>37.19</v>
      </c>
      <c r="D120" s="28">
        <v>12</v>
      </c>
      <c r="E120" s="28">
        <v>12</v>
      </c>
      <c r="F120" s="43">
        <v>15</v>
      </c>
      <c r="G120" s="6">
        <f t="shared" si="11"/>
        <v>0.32266738370529713</v>
      </c>
      <c r="H120" s="34">
        <f t="shared" si="12"/>
        <v>0.32266738370529713</v>
      </c>
      <c r="I120" s="34">
        <f t="shared" si="13"/>
        <v>0.40333422963162141</v>
      </c>
      <c r="J120" s="6">
        <f t="shared" si="14"/>
        <v>13.333333333333334</v>
      </c>
      <c r="K120" s="45">
        <v>2</v>
      </c>
      <c r="L120" s="5"/>
      <c r="M120" s="5"/>
      <c r="N120" s="22"/>
      <c r="O120" s="9"/>
    </row>
    <row r="121" spans="1:15" ht="17.45" customHeight="1">
      <c r="A121" s="30">
        <v>9</v>
      </c>
      <c r="B121" s="30" t="s">
        <v>240</v>
      </c>
      <c r="C121" s="27">
        <v>111.64</v>
      </c>
      <c r="D121" s="28">
        <v>9</v>
      </c>
      <c r="E121" s="28">
        <v>10</v>
      </c>
      <c r="F121" s="43">
        <v>15</v>
      </c>
      <c r="G121" s="6">
        <f t="shared" si="11"/>
        <v>8.0616266571121462E-2</v>
      </c>
      <c r="H121" s="34">
        <f t="shared" si="12"/>
        <v>8.9573629523468284E-2</v>
      </c>
      <c r="I121" s="34">
        <f t="shared" si="13"/>
        <v>0.13436044428520244</v>
      </c>
      <c r="J121" s="6">
        <f t="shared" si="14"/>
        <v>13.333333333333334</v>
      </c>
      <c r="K121" s="56">
        <v>2</v>
      </c>
      <c r="L121" s="56"/>
      <c r="M121" s="56"/>
      <c r="N121" s="56"/>
      <c r="O121" s="9"/>
    </row>
    <row r="122" spans="1:15" ht="15.75">
      <c r="A122" s="30">
        <v>10</v>
      </c>
      <c r="B122" s="39" t="s">
        <v>215</v>
      </c>
      <c r="C122" s="27">
        <v>82.98</v>
      </c>
      <c r="D122" s="28">
        <v>6</v>
      </c>
      <c r="E122" s="28">
        <v>7</v>
      </c>
      <c r="F122" s="43">
        <v>10</v>
      </c>
      <c r="G122" s="6">
        <f t="shared" si="11"/>
        <v>7.230657989877079E-2</v>
      </c>
      <c r="H122" s="34">
        <f t="shared" si="12"/>
        <v>8.4357676548565921E-2</v>
      </c>
      <c r="I122" s="34">
        <f t="shared" si="13"/>
        <v>0.1205109664979513</v>
      </c>
      <c r="J122" s="6">
        <f t="shared" si="14"/>
        <v>10</v>
      </c>
      <c r="K122" s="45">
        <v>1</v>
      </c>
      <c r="L122" s="5"/>
      <c r="M122" s="5"/>
      <c r="N122" s="22"/>
      <c r="O122" s="9"/>
    </row>
    <row r="123" spans="1:15" ht="15.75">
      <c r="A123" s="30">
        <v>10</v>
      </c>
      <c r="B123" s="30" t="s">
        <v>182</v>
      </c>
      <c r="C123" s="27">
        <v>22.27</v>
      </c>
      <c r="D123" s="28">
        <v>4</v>
      </c>
      <c r="E123" s="28">
        <v>0</v>
      </c>
      <c r="F123" s="43">
        <v>0</v>
      </c>
      <c r="G123" s="6">
        <f t="shared" si="11"/>
        <v>0.17961383026493041</v>
      </c>
      <c r="H123" s="34">
        <f t="shared" si="12"/>
        <v>0</v>
      </c>
      <c r="I123" s="34">
        <f t="shared" si="13"/>
        <v>0</v>
      </c>
      <c r="J123" s="6">
        <v>0</v>
      </c>
      <c r="K123" s="45">
        <v>0</v>
      </c>
      <c r="L123" s="26"/>
      <c r="M123" s="26"/>
      <c r="N123" s="26"/>
      <c r="O123" s="9"/>
    </row>
    <row r="124" spans="1:15" ht="15.75">
      <c r="A124" s="89" t="s">
        <v>69</v>
      </c>
      <c r="B124" s="89"/>
      <c r="C124" s="45">
        <f>SUM(C112:C123)</f>
        <v>2287.7199999999998</v>
      </c>
      <c r="D124" s="74">
        <f t="shared" ref="D124:F124" si="16">SUM(D112:D123)</f>
        <v>946</v>
      </c>
      <c r="E124" s="74">
        <f t="shared" si="16"/>
        <v>939</v>
      </c>
      <c r="F124" s="74">
        <f t="shared" si="16"/>
        <v>1054</v>
      </c>
      <c r="G124" s="6">
        <f t="shared" si="11"/>
        <v>0.41351214309443468</v>
      </c>
      <c r="H124" s="34">
        <f t="shared" si="12"/>
        <v>0.41045232808210796</v>
      </c>
      <c r="I124" s="34">
        <f t="shared" si="13"/>
        <v>0.46072071757033206</v>
      </c>
      <c r="J124" s="6">
        <f t="shared" si="14"/>
        <v>13.282732447817837</v>
      </c>
      <c r="K124" s="45">
        <f>SUM(K112:K123)</f>
        <v>140</v>
      </c>
      <c r="L124" s="26"/>
      <c r="M124" s="26"/>
      <c r="N124" s="26"/>
      <c r="O124" s="5"/>
    </row>
    <row r="125" spans="1:15" ht="15.75">
      <c r="A125" s="89" t="s">
        <v>70</v>
      </c>
      <c r="B125" s="89"/>
      <c r="C125" s="45"/>
      <c r="D125" s="74"/>
      <c r="E125" s="74"/>
      <c r="F125" s="28"/>
      <c r="G125" s="6"/>
      <c r="H125" s="34"/>
      <c r="I125" s="34"/>
      <c r="J125" s="6"/>
      <c r="K125" s="45"/>
      <c r="L125" s="5"/>
      <c r="M125" s="5"/>
      <c r="N125" s="22"/>
      <c r="O125" s="9"/>
    </row>
    <row r="126" spans="1:15" ht="15.75">
      <c r="A126" s="30">
        <v>1</v>
      </c>
      <c r="B126" s="30" t="s">
        <v>71</v>
      </c>
      <c r="C126" s="27">
        <v>129.16999999999999</v>
      </c>
      <c r="D126" s="28">
        <v>0</v>
      </c>
      <c r="E126" s="28">
        <v>0</v>
      </c>
      <c r="F126" s="43">
        <v>0</v>
      </c>
      <c r="G126" s="6">
        <f t="shared" si="11"/>
        <v>0</v>
      </c>
      <c r="H126" s="34">
        <f t="shared" si="12"/>
        <v>0</v>
      </c>
      <c r="I126" s="34">
        <f t="shared" si="13"/>
        <v>0</v>
      </c>
      <c r="J126" s="6">
        <v>0</v>
      </c>
      <c r="K126" s="45">
        <v>0</v>
      </c>
      <c r="L126" s="5"/>
      <c r="M126" s="5"/>
      <c r="N126" s="22"/>
      <c r="O126" s="9"/>
    </row>
    <row r="127" spans="1:15" ht="15.75">
      <c r="A127" s="30">
        <v>2</v>
      </c>
      <c r="B127" s="30" t="s">
        <v>183</v>
      </c>
      <c r="C127" s="27"/>
      <c r="D127" s="28"/>
      <c r="E127" s="28"/>
      <c r="F127" s="43"/>
      <c r="G127" s="6"/>
      <c r="H127" s="34"/>
      <c r="I127" s="34"/>
      <c r="J127" s="6"/>
      <c r="K127" s="45"/>
      <c r="L127" s="26"/>
      <c r="M127" s="26"/>
      <c r="N127" s="26"/>
      <c r="O127" s="9"/>
    </row>
    <row r="128" spans="1:15" ht="15.75">
      <c r="A128" s="30"/>
      <c r="B128" s="30" t="s">
        <v>184</v>
      </c>
      <c r="C128" s="27">
        <v>20.84</v>
      </c>
      <c r="D128" s="28">
        <v>13</v>
      </c>
      <c r="E128" s="28">
        <v>13</v>
      </c>
      <c r="F128" s="43">
        <v>15</v>
      </c>
      <c r="G128" s="6">
        <f t="shared" si="11"/>
        <v>0.6238003838771593</v>
      </c>
      <c r="H128" s="34">
        <f t="shared" si="12"/>
        <v>0.6238003838771593</v>
      </c>
      <c r="I128" s="34">
        <f t="shared" si="13"/>
        <v>0.71976967370441458</v>
      </c>
      <c r="J128" s="6">
        <f t="shared" si="14"/>
        <v>13.333333333333334</v>
      </c>
      <c r="K128" s="45">
        <v>2</v>
      </c>
      <c r="L128" s="26"/>
      <c r="M128" s="26"/>
      <c r="N128" s="26"/>
      <c r="O128" s="9"/>
    </row>
    <row r="129" spans="1:15" ht="15.75">
      <c r="A129" s="30"/>
      <c r="B129" s="30" t="s">
        <v>185</v>
      </c>
      <c r="C129" s="27">
        <v>11.38</v>
      </c>
      <c r="D129" s="28">
        <v>11</v>
      </c>
      <c r="E129" s="28">
        <v>11</v>
      </c>
      <c r="F129" s="43">
        <v>13</v>
      </c>
      <c r="G129" s="6">
        <f t="shared" si="11"/>
        <v>0.96660808435852363</v>
      </c>
      <c r="H129" s="34">
        <f t="shared" si="12"/>
        <v>0.96660808435852363</v>
      </c>
      <c r="I129" s="34">
        <f t="shared" si="13"/>
        <v>1.1423550087873462</v>
      </c>
      <c r="J129" s="6">
        <f t="shared" si="14"/>
        <v>7.6923076923076925</v>
      </c>
      <c r="K129" s="45">
        <v>1</v>
      </c>
      <c r="L129" s="26"/>
      <c r="M129" s="26"/>
      <c r="N129" s="26"/>
      <c r="O129" s="9"/>
    </row>
    <row r="130" spans="1:15" ht="15.75">
      <c r="A130" s="30"/>
      <c r="B130" s="30" t="s">
        <v>186</v>
      </c>
      <c r="C130" s="27">
        <v>22.61</v>
      </c>
      <c r="D130" s="28">
        <v>10</v>
      </c>
      <c r="E130" s="28">
        <v>10</v>
      </c>
      <c r="F130" s="43">
        <v>15</v>
      </c>
      <c r="G130" s="6">
        <f t="shared" si="11"/>
        <v>0.44228217602830605</v>
      </c>
      <c r="H130" s="34">
        <f t="shared" si="12"/>
        <v>0.44228217602830605</v>
      </c>
      <c r="I130" s="34">
        <f t="shared" si="13"/>
        <v>0.6634232640424591</v>
      </c>
      <c r="J130" s="6">
        <f t="shared" si="14"/>
        <v>13.333333333333334</v>
      </c>
      <c r="K130" s="45">
        <v>2</v>
      </c>
      <c r="L130" s="26"/>
      <c r="M130" s="26"/>
      <c r="N130" s="26"/>
      <c r="O130" s="9"/>
    </row>
    <row r="131" spans="1:15" ht="15.75">
      <c r="A131" s="30"/>
      <c r="B131" s="30" t="s">
        <v>187</v>
      </c>
      <c r="C131" s="27">
        <v>52.02</v>
      </c>
      <c r="D131" s="28">
        <v>27</v>
      </c>
      <c r="E131" s="28">
        <v>27</v>
      </c>
      <c r="F131" s="43">
        <v>30</v>
      </c>
      <c r="G131" s="6">
        <f t="shared" si="11"/>
        <v>0.51903114186851207</v>
      </c>
      <c r="H131" s="34">
        <f t="shared" si="12"/>
        <v>0.51903114186851207</v>
      </c>
      <c r="I131" s="34">
        <f t="shared" si="13"/>
        <v>0.57670126874279115</v>
      </c>
      <c r="J131" s="6">
        <f t="shared" si="14"/>
        <v>13.333333333333334</v>
      </c>
      <c r="K131" s="45">
        <v>4</v>
      </c>
      <c r="L131" s="26"/>
      <c r="M131" s="26"/>
      <c r="N131" s="26"/>
      <c r="O131" s="9"/>
    </row>
    <row r="132" spans="1:15" ht="15.75">
      <c r="A132" s="30"/>
      <c r="B132" s="30" t="s">
        <v>188</v>
      </c>
      <c r="C132" s="27">
        <v>40.58</v>
      </c>
      <c r="D132" s="28">
        <v>22</v>
      </c>
      <c r="E132" s="28">
        <v>22</v>
      </c>
      <c r="F132" s="43">
        <v>25</v>
      </c>
      <c r="G132" s="6">
        <f t="shared" si="11"/>
        <v>0.54213898472153776</v>
      </c>
      <c r="H132" s="34">
        <f t="shared" si="12"/>
        <v>0.54213898472153776</v>
      </c>
      <c r="I132" s="34">
        <f t="shared" si="13"/>
        <v>0.61606702809265645</v>
      </c>
      <c r="J132" s="6">
        <f t="shared" si="14"/>
        <v>12</v>
      </c>
      <c r="K132" s="45">
        <v>3</v>
      </c>
      <c r="L132" s="26"/>
      <c r="M132" s="26"/>
      <c r="N132" s="26"/>
      <c r="O132" s="9"/>
    </row>
    <row r="133" spans="1:15" ht="15.75">
      <c r="A133" s="30"/>
      <c r="B133" s="30" t="s">
        <v>189</v>
      </c>
      <c r="C133" s="27">
        <v>41.2</v>
      </c>
      <c r="D133" s="28">
        <v>22</v>
      </c>
      <c r="E133" s="28">
        <v>22</v>
      </c>
      <c r="F133" s="43">
        <v>25</v>
      </c>
      <c r="G133" s="6">
        <f t="shared" si="11"/>
        <v>0.53398058252427183</v>
      </c>
      <c r="H133" s="34">
        <f t="shared" si="12"/>
        <v>0.53398058252427183</v>
      </c>
      <c r="I133" s="34">
        <f t="shared" si="13"/>
        <v>0.60679611650485432</v>
      </c>
      <c r="J133" s="6">
        <f t="shared" si="14"/>
        <v>12</v>
      </c>
      <c r="K133" s="45">
        <v>3</v>
      </c>
      <c r="L133" s="5"/>
      <c r="M133" s="5"/>
      <c r="N133" s="22"/>
      <c r="O133" s="9"/>
    </row>
    <row r="134" spans="1:15" ht="15.75">
      <c r="A134" s="30">
        <v>3</v>
      </c>
      <c r="B134" s="30" t="s">
        <v>72</v>
      </c>
      <c r="C134" s="27">
        <v>1221.68</v>
      </c>
      <c r="D134" s="28">
        <v>685</v>
      </c>
      <c r="E134" s="28">
        <v>680</v>
      </c>
      <c r="F134" s="43">
        <v>685</v>
      </c>
      <c r="G134" s="6">
        <f t="shared" si="11"/>
        <v>0.56070329382489681</v>
      </c>
      <c r="H134" s="34">
        <f t="shared" si="12"/>
        <v>0.55661056905245232</v>
      </c>
      <c r="I134" s="34">
        <f t="shared" si="13"/>
        <v>0.56070329382489681</v>
      </c>
      <c r="J134" s="6">
        <f t="shared" si="14"/>
        <v>13.284671532846716</v>
      </c>
      <c r="K134" s="45">
        <v>91</v>
      </c>
      <c r="L134" s="5"/>
      <c r="M134" s="5"/>
      <c r="N134" s="22"/>
      <c r="O134" s="9"/>
    </row>
    <row r="135" spans="1:15" ht="47.25">
      <c r="A135" s="30"/>
      <c r="B135" s="30" t="s">
        <v>264</v>
      </c>
      <c r="C135" s="27"/>
      <c r="D135" s="28"/>
      <c r="E135" s="28"/>
      <c r="F135" s="43"/>
      <c r="G135" s="6"/>
      <c r="H135" s="34"/>
      <c r="I135" s="34"/>
      <c r="J135" s="6"/>
      <c r="K135" s="74">
        <v>9</v>
      </c>
      <c r="L135" s="74"/>
      <c r="M135" s="74"/>
      <c r="N135" s="74"/>
      <c r="O135" s="9"/>
    </row>
    <row r="136" spans="1:15" ht="15.75">
      <c r="A136" s="30">
        <v>4</v>
      </c>
      <c r="B136" s="39" t="s">
        <v>215</v>
      </c>
      <c r="C136" s="27">
        <v>88.05</v>
      </c>
      <c r="D136" s="28">
        <v>10</v>
      </c>
      <c r="E136" s="28">
        <v>10</v>
      </c>
      <c r="F136" s="43">
        <v>15</v>
      </c>
      <c r="G136" s="6">
        <f t="shared" si="11"/>
        <v>0.11357183418512209</v>
      </c>
      <c r="H136" s="34">
        <f t="shared" si="12"/>
        <v>0.11357183418512209</v>
      </c>
      <c r="I136" s="34">
        <f t="shared" si="13"/>
        <v>0.17035775127768313</v>
      </c>
      <c r="J136" s="6">
        <f t="shared" si="14"/>
        <v>13.333333333333334</v>
      </c>
      <c r="K136" s="45">
        <v>2</v>
      </c>
      <c r="L136" s="26"/>
      <c r="M136" s="26"/>
      <c r="N136" s="26"/>
      <c r="O136" s="9"/>
    </row>
    <row r="137" spans="1:15" ht="15.75">
      <c r="A137" s="30">
        <v>5</v>
      </c>
      <c r="B137" s="30" t="s">
        <v>190</v>
      </c>
      <c r="C137" s="27">
        <v>34.03</v>
      </c>
      <c r="D137" s="28">
        <v>4</v>
      </c>
      <c r="E137" s="28">
        <v>0</v>
      </c>
      <c r="F137" s="43">
        <v>0</v>
      </c>
      <c r="G137" s="6">
        <f t="shared" si="11"/>
        <v>0.11754334410813987</v>
      </c>
      <c r="H137" s="34">
        <f t="shared" si="12"/>
        <v>0</v>
      </c>
      <c r="I137" s="34">
        <f t="shared" si="13"/>
        <v>0</v>
      </c>
      <c r="J137" s="6">
        <v>0</v>
      </c>
      <c r="K137" s="45">
        <v>0</v>
      </c>
      <c r="L137" s="20"/>
      <c r="M137" s="20"/>
      <c r="N137" s="22"/>
      <c r="O137" s="9"/>
    </row>
    <row r="138" spans="1:15" ht="15.75">
      <c r="A138" s="89" t="s">
        <v>73</v>
      </c>
      <c r="B138" s="89"/>
      <c r="C138" s="45">
        <f>SUM(C126:C137)</f>
        <v>1661.56</v>
      </c>
      <c r="D138" s="74">
        <f t="shared" ref="D138:F138" si="17">SUM(D126:D137)</f>
        <v>804</v>
      </c>
      <c r="E138" s="74">
        <f t="shared" si="17"/>
        <v>795</v>
      </c>
      <c r="F138" s="74">
        <f t="shared" si="17"/>
        <v>823</v>
      </c>
      <c r="G138" s="6">
        <f t="shared" si="11"/>
        <v>0.48388261633645491</v>
      </c>
      <c r="H138" s="34">
        <f t="shared" si="12"/>
        <v>0.47846601988492743</v>
      </c>
      <c r="I138" s="34">
        <f t="shared" si="13"/>
        <v>0.49531765328967958</v>
      </c>
      <c r="J138" s="6">
        <f t="shared" si="14"/>
        <v>14.216281895504252</v>
      </c>
      <c r="K138" s="45">
        <f>SUM(K126:K137)</f>
        <v>117</v>
      </c>
      <c r="L138" s="26"/>
      <c r="M138" s="26"/>
      <c r="N138" s="26"/>
      <c r="O138" s="5"/>
    </row>
    <row r="139" spans="1:15" ht="15.75">
      <c r="A139" s="89" t="s">
        <v>74</v>
      </c>
      <c r="B139" s="89"/>
      <c r="C139" s="45"/>
      <c r="D139" s="74"/>
      <c r="E139" s="74"/>
      <c r="F139" s="74"/>
      <c r="G139" s="6"/>
      <c r="H139" s="34"/>
      <c r="I139" s="34"/>
      <c r="J139" s="6"/>
      <c r="K139" s="45"/>
      <c r="L139" s="5"/>
      <c r="M139" s="5"/>
      <c r="N139" s="22"/>
      <c r="O139" s="9"/>
    </row>
    <row r="140" spans="1:15" ht="15.75">
      <c r="A140" s="30">
        <v>1</v>
      </c>
      <c r="B140" s="30" t="s">
        <v>75</v>
      </c>
      <c r="C140" s="27">
        <v>344.7</v>
      </c>
      <c r="D140" s="28">
        <v>115</v>
      </c>
      <c r="E140" s="28">
        <v>130</v>
      </c>
      <c r="F140" s="43">
        <v>130</v>
      </c>
      <c r="G140" s="6">
        <f t="shared" si="11"/>
        <v>0.33362344067304905</v>
      </c>
      <c r="H140" s="34">
        <f t="shared" si="12"/>
        <v>0.37713954163040325</v>
      </c>
      <c r="I140" s="34">
        <f t="shared" si="13"/>
        <v>0.37713954163040325</v>
      </c>
      <c r="J140" s="6">
        <f t="shared" si="14"/>
        <v>11.538461538461538</v>
      </c>
      <c r="K140" s="45">
        <v>15</v>
      </c>
      <c r="L140" s="5"/>
      <c r="M140" s="5"/>
      <c r="N140" s="22"/>
      <c r="O140" s="9"/>
    </row>
    <row r="141" spans="1:15" ht="15.75">
      <c r="A141" s="30">
        <v>2</v>
      </c>
      <c r="B141" s="30" t="s">
        <v>191</v>
      </c>
      <c r="C141" s="27"/>
      <c r="D141" s="28"/>
      <c r="E141" s="28"/>
      <c r="F141" s="43"/>
      <c r="G141" s="6"/>
      <c r="H141" s="34"/>
      <c r="I141" s="34"/>
      <c r="J141" s="6"/>
      <c r="K141" s="45"/>
      <c r="L141" s="5"/>
      <c r="M141" s="5"/>
      <c r="N141" s="22"/>
      <c r="O141" s="9"/>
    </row>
    <row r="142" spans="1:15" ht="15.75">
      <c r="A142" s="30"/>
      <c r="B142" s="30" t="s">
        <v>192</v>
      </c>
      <c r="C142" s="27">
        <v>56.9</v>
      </c>
      <c r="D142" s="28">
        <v>19</v>
      </c>
      <c r="E142" s="28">
        <v>55</v>
      </c>
      <c r="F142" s="43">
        <v>60</v>
      </c>
      <c r="G142" s="6">
        <f t="shared" si="11"/>
        <v>0.33391915641476277</v>
      </c>
      <c r="H142" s="34">
        <f t="shared" si="12"/>
        <v>0.96660808435852374</v>
      </c>
      <c r="I142" s="34">
        <f t="shared" si="13"/>
        <v>1.0544815465729349</v>
      </c>
      <c r="J142" s="6">
        <f t="shared" si="14"/>
        <v>15</v>
      </c>
      <c r="K142" s="45">
        <v>9</v>
      </c>
      <c r="L142" s="26"/>
      <c r="M142" s="26"/>
      <c r="N142" s="26"/>
      <c r="O142" s="9"/>
    </row>
    <row r="143" spans="1:15" ht="15.75">
      <c r="A143" s="30"/>
      <c r="B143" s="30" t="s">
        <v>193</v>
      </c>
      <c r="C143" s="27">
        <v>620.08000000000004</v>
      </c>
      <c r="D143" s="28">
        <v>200</v>
      </c>
      <c r="E143" s="28">
        <v>205</v>
      </c>
      <c r="F143" s="43">
        <v>210</v>
      </c>
      <c r="G143" s="6">
        <f t="shared" si="11"/>
        <v>0.32253902722229388</v>
      </c>
      <c r="H143" s="34">
        <f t="shared" si="12"/>
        <v>0.3306025029028512</v>
      </c>
      <c r="I143" s="34">
        <f t="shared" si="13"/>
        <v>0.33866597858340858</v>
      </c>
      <c r="J143" s="6">
        <f t="shared" si="14"/>
        <v>11.904761904761905</v>
      </c>
      <c r="K143" s="45">
        <v>25</v>
      </c>
      <c r="L143" s="26"/>
      <c r="M143" s="26"/>
      <c r="N143" s="26"/>
      <c r="O143" s="9"/>
    </row>
    <row r="144" spans="1:15" ht="15.75">
      <c r="A144" s="30"/>
      <c r="B144" s="30" t="s">
        <v>194</v>
      </c>
      <c r="C144" s="27">
        <v>156.80000000000001</v>
      </c>
      <c r="D144" s="28">
        <v>31</v>
      </c>
      <c r="E144" s="28">
        <v>55</v>
      </c>
      <c r="F144" s="43">
        <v>60</v>
      </c>
      <c r="G144" s="6">
        <f t="shared" si="11"/>
        <v>0.19770408163265304</v>
      </c>
      <c r="H144" s="34">
        <f t="shared" si="12"/>
        <v>0.35076530612244894</v>
      </c>
      <c r="I144" s="34">
        <f t="shared" si="13"/>
        <v>0.38265306122448978</v>
      </c>
      <c r="J144" s="6">
        <f t="shared" si="14"/>
        <v>10</v>
      </c>
      <c r="K144" s="45">
        <v>6</v>
      </c>
      <c r="L144" s="26"/>
      <c r="M144" s="26"/>
      <c r="N144" s="26"/>
      <c r="O144" s="9"/>
    </row>
    <row r="145" spans="1:15" ht="15.75">
      <c r="A145" s="30">
        <v>3</v>
      </c>
      <c r="B145" s="30" t="s">
        <v>76</v>
      </c>
      <c r="C145" s="27">
        <v>1024.28</v>
      </c>
      <c r="D145" s="28">
        <v>116</v>
      </c>
      <c r="E145" s="28">
        <v>105</v>
      </c>
      <c r="F145" s="43">
        <v>100</v>
      </c>
      <c r="G145" s="6">
        <f t="shared" si="11"/>
        <v>0.11325028312570781</v>
      </c>
      <c r="H145" s="34">
        <f t="shared" si="12"/>
        <v>0.10251103213964932</v>
      </c>
      <c r="I145" s="34">
        <f t="shared" si="13"/>
        <v>9.762955441871364E-2</v>
      </c>
      <c r="J145" s="6">
        <f t="shared" si="14"/>
        <v>15</v>
      </c>
      <c r="K145" s="45">
        <v>15</v>
      </c>
      <c r="L145" s="5"/>
      <c r="M145" s="5"/>
      <c r="N145" s="22"/>
      <c r="O145" s="9"/>
    </row>
    <row r="146" spans="1:15" ht="15.75">
      <c r="A146" s="30">
        <v>4</v>
      </c>
      <c r="B146" s="30" t="s">
        <v>77</v>
      </c>
      <c r="C146" s="27">
        <v>704.05</v>
      </c>
      <c r="D146" s="28">
        <v>97</v>
      </c>
      <c r="E146" s="28">
        <v>90</v>
      </c>
      <c r="F146" s="43">
        <v>85</v>
      </c>
      <c r="G146" s="6">
        <f t="shared" si="11"/>
        <v>0.13777430580214475</v>
      </c>
      <c r="H146" s="34">
        <f t="shared" si="12"/>
        <v>0.12783183012570132</v>
      </c>
      <c r="I146" s="34">
        <f t="shared" si="13"/>
        <v>0.12073006178538456</v>
      </c>
      <c r="J146" s="6">
        <f t="shared" si="14"/>
        <v>14.117647058823529</v>
      </c>
      <c r="K146" s="45">
        <v>12</v>
      </c>
      <c r="L146" s="5"/>
      <c r="M146" s="5"/>
      <c r="N146" s="22"/>
      <c r="O146" s="9"/>
    </row>
    <row r="147" spans="1:15" ht="15.75">
      <c r="A147" s="30">
        <v>5</v>
      </c>
      <c r="B147" s="30" t="s">
        <v>78</v>
      </c>
      <c r="C147" s="27">
        <v>3186.35</v>
      </c>
      <c r="D147" s="28">
        <v>445</v>
      </c>
      <c r="E147" s="28">
        <v>465</v>
      </c>
      <c r="F147" s="43">
        <v>470</v>
      </c>
      <c r="G147" s="6">
        <f t="shared" si="11"/>
        <v>0.13965822963579017</v>
      </c>
      <c r="H147" s="34">
        <f t="shared" si="12"/>
        <v>0.14593500400144366</v>
      </c>
      <c r="I147" s="34">
        <f t="shared" si="13"/>
        <v>0.14750419759285704</v>
      </c>
      <c r="J147" s="6">
        <f t="shared" si="14"/>
        <v>14.893617021276595</v>
      </c>
      <c r="K147" s="45">
        <v>70</v>
      </c>
      <c r="L147" s="5"/>
      <c r="M147" s="5"/>
      <c r="N147" s="22"/>
      <c r="O147" s="9"/>
    </row>
    <row r="148" spans="1:15" ht="15.75">
      <c r="A148" s="30">
        <v>6</v>
      </c>
      <c r="B148" s="30" t="s">
        <v>79</v>
      </c>
      <c r="C148" s="27">
        <v>174.7</v>
      </c>
      <c r="D148" s="28">
        <v>80</v>
      </c>
      <c r="E148" s="28">
        <v>80</v>
      </c>
      <c r="F148" s="43">
        <v>75</v>
      </c>
      <c r="G148" s="6">
        <f t="shared" si="11"/>
        <v>0.45792787635947341</v>
      </c>
      <c r="H148" s="34">
        <f t="shared" si="12"/>
        <v>0.45792787635947341</v>
      </c>
      <c r="I148" s="34">
        <f t="shared" si="13"/>
        <v>0.42930738408700631</v>
      </c>
      <c r="J148" s="6">
        <f t="shared" si="14"/>
        <v>13.333333333333334</v>
      </c>
      <c r="K148" s="45">
        <v>10</v>
      </c>
      <c r="L148" s="5"/>
      <c r="M148" s="5"/>
      <c r="N148" s="22"/>
      <c r="O148" s="9"/>
    </row>
    <row r="149" spans="1:15" ht="15.75">
      <c r="A149" s="30">
        <v>7</v>
      </c>
      <c r="B149" s="30" t="s">
        <v>80</v>
      </c>
      <c r="C149" s="27">
        <v>614.04</v>
      </c>
      <c r="D149" s="28">
        <v>100</v>
      </c>
      <c r="E149" s="28">
        <v>100</v>
      </c>
      <c r="F149" s="43">
        <v>96</v>
      </c>
      <c r="G149" s="6">
        <f t="shared" si="11"/>
        <v>0.16285584001042278</v>
      </c>
      <c r="H149" s="34">
        <f t="shared" si="12"/>
        <v>0.16285584001042278</v>
      </c>
      <c r="I149" s="34">
        <f t="shared" si="13"/>
        <v>0.15634160641000588</v>
      </c>
      <c r="J149" s="6">
        <f t="shared" si="14"/>
        <v>12.5</v>
      </c>
      <c r="K149" s="45">
        <v>12</v>
      </c>
      <c r="L149" s="5"/>
      <c r="M149" s="5"/>
      <c r="N149" s="22"/>
      <c r="O149" s="9"/>
    </row>
    <row r="150" spans="1:15" ht="15.75">
      <c r="A150" s="30">
        <v>8</v>
      </c>
      <c r="B150" s="30" t="s">
        <v>81</v>
      </c>
      <c r="C150" s="27">
        <v>1830.07</v>
      </c>
      <c r="D150" s="28">
        <v>110</v>
      </c>
      <c r="E150" s="28">
        <v>112</v>
      </c>
      <c r="F150" s="43">
        <v>110</v>
      </c>
      <c r="G150" s="6">
        <f t="shared" ref="G150:G217" si="18">D150/C150</f>
        <v>6.010699044298852E-2</v>
      </c>
      <c r="H150" s="34">
        <f t="shared" ref="H150:H217" si="19">E150/C150</f>
        <v>6.1199844814679223E-2</v>
      </c>
      <c r="I150" s="34">
        <f t="shared" ref="I150:I217" si="20">F150/C150</f>
        <v>6.010699044298852E-2</v>
      </c>
      <c r="J150" s="6">
        <f t="shared" ref="J150:J217" si="21">K150*100/F150</f>
        <v>13.636363636363637</v>
      </c>
      <c r="K150" s="45">
        <v>15</v>
      </c>
      <c r="L150" s="5"/>
      <c r="M150" s="5"/>
      <c r="N150" s="22"/>
      <c r="O150" s="9"/>
    </row>
    <row r="151" spans="1:15" ht="31.5">
      <c r="A151" s="30">
        <v>9</v>
      </c>
      <c r="B151" s="52" t="s">
        <v>231</v>
      </c>
      <c r="C151" s="27">
        <v>688.92</v>
      </c>
      <c r="D151" s="28">
        <v>95</v>
      </c>
      <c r="E151" s="28">
        <v>95</v>
      </c>
      <c r="F151" s="43">
        <v>100</v>
      </c>
      <c r="G151" s="6">
        <f t="shared" si="18"/>
        <v>0.13789699820008131</v>
      </c>
      <c r="H151" s="34">
        <f t="shared" si="19"/>
        <v>0.13789699820008131</v>
      </c>
      <c r="I151" s="34">
        <f t="shared" si="20"/>
        <v>0.14515473494745398</v>
      </c>
      <c r="J151" s="6">
        <f t="shared" si="21"/>
        <v>15</v>
      </c>
      <c r="K151" s="48">
        <v>15</v>
      </c>
      <c r="L151" s="48"/>
      <c r="M151" s="48"/>
      <c r="N151" s="48"/>
      <c r="O151" s="9"/>
    </row>
    <row r="152" spans="1:15" ht="15.75">
      <c r="A152" s="30">
        <v>10</v>
      </c>
      <c r="B152" s="30" t="s">
        <v>215</v>
      </c>
      <c r="C152" s="27">
        <v>5554.54</v>
      </c>
      <c r="D152" s="28">
        <v>505</v>
      </c>
      <c r="E152" s="28">
        <v>505</v>
      </c>
      <c r="F152" s="43">
        <v>525</v>
      </c>
      <c r="G152" s="6">
        <f t="shared" si="18"/>
        <v>9.0916619558055217E-2</v>
      </c>
      <c r="H152" s="34">
        <f t="shared" si="19"/>
        <v>9.0916619558055217E-2</v>
      </c>
      <c r="I152" s="34">
        <f t="shared" si="20"/>
        <v>9.4517277758374235E-2</v>
      </c>
      <c r="J152" s="6">
        <f t="shared" si="21"/>
        <v>11.428571428571429</v>
      </c>
      <c r="K152" s="45">
        <v>60</v>
      </c>
      <c r="L152" s="5"/>
      <c r="M152" s="5"/>
      <c r="N152" s="22"/>
      <c r="O152" s="9"/>
    </row>
    <row r="153" spans="1:15" ht="47.25">
      <c r="A153" s="30"/>
      <c r="B153" s="30" t="s">
        <v>264</v>
      </c>
      <c r="C153" s="27"/>
      <c r="D153" s="28"/>
      <c r="E153" s="28"/>
      <c r="F153" s="43"/>
      <c r="G153" s="6"/>
      <c r="H153" s="34"/>
      <c r="I153" s="34"/>
      <c r="J153" s="6"/>
      <c r="K153" s="74">
        <v>15</v>
      </c>
      <c r="L153" s="74"/>
      <c r="M153" s="74"/>
      <c r="N153" s="74"/>
      <c r="O153" s="9"/>
    </row>
    <row r="154" spans="1:15" ht="15.75">
      <c r="A154" s="30">
        <v>11</v>
      </c>
      <c r="B154" s="30" t="s">
        <v>195</v>
      </c>
      <c r="C154" s="27">
        <v>39.64</v>
      </c>
      <c r="D154" s="28">
        <v>4</v>
      </c>
      <c r="E154" s="28">
        <v>4</v>
      </c>
      <c r="F154" s="43">
        <v>4</v>
      </c>
      <c r="G154" s="6">
        <f t="shared" si="18"/>
        <v>0.10090817356205853</v>
      </c>
      <c r="H154" s="34">
        <f t="shared" si="19"/>
        <v>0.10090817356205853</v>
      </c>
      <c r="I154" s="34">
        <f t="shared" si="20"/>
        <v>0.10090817356205853</v>
      </c>
      <c r="J154" s="6">
        <f t="shared" si="21"/>
        <v>0</v>
      </c>
      <c r="K154" s="45">
        <v>0</v>
      </c>
      <c r="L154" s="26"/>
      <c r="M154" s="26"/>
      <c r="N154" s="26"/>
      <c r="O154" s="9"/>
    </row>
    <row r="155" spans="1:15" ht="15.75">
      <c r="A155" s="30">
        <v>12</v>
      </c>
      <c r="B155" s="30" t="s">
        <v>196</v>
      </c>
      <c r="C155" s="27">
        <v>240.72</v>
      </c>
      <c r="D155" s="28">
        <v>31</v>
      </c>
      <c r="E155" s="28">
        <v>31</v>
      </c>
      <c r="F155" s="43">
        <v>30</v>
      </c>
      <c r="G155" s="6">
        <f t="shared" si="18"/>
        <v>0.12878032568959788</v>
      </c>
      <c r="H155" s="34">
        <f t="shared" si="19"/>
        <v>0.12878032568959788</v>
      </c>
      <c r="I155" s="34">
        <f t="shared" si="20"/>
        <v>0.12462612163509472</v>
      </c>
      <c r="J155" s="6">
        <f t="shared" si="21"/>
        <v>0</v>
      </c>
      <c r="K155" s="45">
        <v>0</v>
      </c>
      <c r="L155" s="26"/>
      <c r="M155" s="26"/>
      <c r="N155" s="26"/>
      <c r="O155" s="9"/>
    </row>
    <row r="156" spans="1:15" ht="15.75">
      <c r="A156" s="30">
        <v>13</v>
      </c>
      <c r="B156" s="30" t="s">
        <v>197</v>
      </c>
      <c r="C156" s="27">
        <v>607.79999999999995</v>
      </c>
      <c r="D156" s="28">
        <v>65</v>
      </c>
      <c r="E156" s="28">
        <v>60</v>
      </c>
      <c r="F156" s="43">
        <v>55</v>
      </c>
      <c r="G156" s="6">
        <f t="shared" si="18"/>
        <v>0.10694307337940112</v>
      </c>
      <c r="H156" s="34">
        <f t="shared" si="19"/>
        <v>9.8716683119447188E-2</v>
      </c>
      <c r="I156" s="34">
        <f t="shared" si="20"/>
        <v>9.0490292859493254E-2</v>
      </c>
      <c r="J156" s="6">
        <f t="shared" si="21"/>
        <v>0</v>
      </c>
      <c r="K156" s="45">
        <v>0</v>
      </c>
      <c r="L156" s="26"/>
      <c r="M156" s="26"/>
      <c r="N156" s="26"/>
      <c r="O156" s="9"/>
    </row>
    <row r="157" spans="1:15" ht="15.75">
      <c r="A157" s="89" t="s">
        <v>82</v>
      </c>
      <c r="B157" s="89"/>
      <c r="C157" s="45">
        <f>SUM(C140:C156)</f>
        <v>15843.589999999998</v>
      </c>
      <c r="D157" s="74">
        <f t="shared" ref="D157:F157" si="22">SUM(D140:D156)</f>
        <v>2013</v>
      </c>
      <c r="E157" s="74">
        <f t="shared" si="22"/>
        <v>2092</v>
      </c>
      <c r="F157" s="74">
        <f t="shared" si="22"/>
        <v>2110</v>
      </c>
      <c r="G157" s="6">
        <f t="shared" si="18"/>
        <v>0.12705453751327825</v>
      </c>
      <c r="H157" s="34">
        <f t="shared" si="19"/>
        <v>0.13204078116134035</v>
      </c>
      <c r="I157" s="34">
        <f t="shared" si="20"/>
        <v>0.13317688730900007</v>
      </c>
      <c r="J157" s="6">
        <f t="shared" si="21"/>
        <v>13.222748815165877</v>
      </c>
      <c r="K157" s="45">
        <f>SUM(K140:K156)</f>
        <v>279</v>
      </c>
      <c r="L157" s="26"/>
      <c r="M157" s="26"/>
      <c r="N157" s="26"/>
      <c r="O157" s="5"/>
    </row>
    <row r="158" spans="1:15" ht="15.75">
      <c r="A158" s="89" t="s">
        <v>83</v>
      </c>
      <c r="B158" s="89"/>
      <c r="C158" s="45"/>
      <c r="D158" s="74"/>
      <c r="E158" s="74"/>
      <c r="F158" s="74"/>
      <c r="G158" s="6"/>
      <c r="H158" s="34"/>
      <c r="I158" s="34"/>
      <c r="J158" s="6"/>
      <c r="K158" s="45"/>
      <c r="L158" s="5"/>
      <c r="M158" s="5"/>
      <c r="N158" s="22"/>
      <c r="O158" s="9"/>
    </row>
    <row r="159" spans="1:15" ht="15.75">
      <c r="A159" s="30">
        <v>1</v>
      </c>
      <c r="B159" s="30" t="s">
        <v>84</v>
      </c>
      <c r="C159" s="27">
        <v>915.53</v>
      </c>
      <c r="D159" s="28">
        <v>62</v>
      </c>
      <c r="E159" s="28">
        <v>60</v>
      </c>
      <c r="F159" s="43">
        <v>60</v>
      </c>
      <c r="G159" s="6">
        <f t="shared" si="18"/>
        <v>6.7720336854062674E-2</v>
      </c>
      <c r="H159" s="34">
        <f t="shared" si="19"/>
        <v>6.5535809858770333E-2</v>
      </c>
      <c r="I159" s="34">
        <f t="shared" si="20"/>
        <v>6.5535809858770333E-2</v>
      </c>
      <c r="J159" s="6">
        <f t="shared" si="21"/>
        <v>15</v>
      </c>
      <c r="K159" s="45">
        <v>9</v>
      </c>
      <c r="L159" s="5"/>
      <c r="M159" s="5"/>
      <c r="N159" s="22"/>
      <c r="O159" s="9"/>
    </row>
    <row r="160" spans="1:15" ht="15.75">
      <c r="A160" s="30">
        <v>2</v>
      </c>
      <c r="B160" s="30" t="s">
        <v>85</v>
      </c>
      <c r="C160" s="27">
        <v>56.6</v>
      </c>
      <c r="D160" s="28">
        <v>0</v>
      </c>
      <c r="E160" s="28">
        <v>0</v>
      </c>
      <c r="F160" s="43">
        <v>0</v>
      </c>
      <c r="G160" s="6">
        <f t="shared" si="18"/>
        <v>0</v>
      </c>
      <c r="H160" s="34">
        <f t="shared" si="19"/>
        <v>0</v>
      </c>
      <c r="I160" s="34">
        <f t="shared" si="20"/>
        <v>0</v>
      </c>
      <c r="J160" s="6">
        <v>0</v>
      </c>
      <c r="K160" s="45">
        <v>0</v>
      </c>
      <c r="L160" s="5"/>
      <c r="M160" s="5"/>
      <c r="N160" s="22"/>
      <c r="O160" s="9"/>
    </row>
    <row r="161" spans="1:15" ht="15.75">
      <c r="A161" s="30">
        <v>3</v>
      </c>
      <c r="B161" s="30" t="s">
        <v>86</v>
      </c>
      <c r="C161" s="27">
        <v>34.89</v>
      </c>
      <c r="D161" s="28">
        <v>10</v>
      </c>
      <c r="E161" s="28">
        <v>10</v>
      </c>
      <c r="F161" s="43">
        <v>10</v>
      </c>
      <c r="G161" s="6">
        <f t="shared" si="18"/>
        <v>0.28661507595299512</v>
      </c>
      <c r="H161" s="34">
        <f t="shared" si="19"/>
        <v>0.28661507595299512</v>
      </c>
      <c r="I161" s="34">
        <f t="shared" si="20"/>
        <v>0.28661507595299512</v>
      </c>
      <c r="J161" s="6">
        <f t="shared" si="21"/>
        <v>10</v>
      </c>
      <c r="K161" s="45">
        <v>1</v>
      </c>
      <c r="L161" s="5"/>
      <c r="M161" s="5"/>
      <c r="N161" s="22"/>
      <c r="O161" s="9"/>
    </row>
    <row r="162" spans="1:15" ht="15.75">
      <c r="A162" s="30">
        <v>4</v>
      </c>
      <c r="B162" s="30" t="s">
        <v>87</v>
      </c>
      <c r="C162" s="27">
        <v>96.12</v>
      </c>
      <c r="D162" s="28">
        <v>22</v>
      </c>
      <c r="E162" s="28">
        <v>22</v>
      </c>
      <c r="F162" s="43">
        <v>20</v>
      </c>
      <c r="G162" s="6">
        <f t="shared" si="18"/>
        <v>0.22888056595921763</v>
      </c>
      <c r="H162" s="34">
        <f t="shared" si="19"/>
        <v>0.22888056595921763</v>
      </c>
      <c r="I162" s="34">
        <f t="shared" si="20"/>
        <v>0.20807324178110695</v>
      </c>
      <c r="J162" s="6">
        <f t="shared" si="21"/>
        <v>15</v>
      </c>
      <c r="K162" s="45">
        <v>3</v>
      </c>
      <c r="L162" s="5"/>
      <c r="M162" s="5"/>
      <c r="N162" s="22"/>
      <c r="O162" s="9"/>
    </row>
    <row r="163" spans="1:15" ht="15.75">
      <c r="A163" s="30">
        <v>5</v>
      </c>
      <c r="B163" s="30" t="s">
        <v>88</v>
      </c>
      <c r="C163" s="27">
        <v>65.33</v>
      </c>
      <c r="D163" s="28">
        <v>7</v>
      </c>
      <c r="E163" s="28">
        <v>7</v>
      </c>
      <c r="F163" s="43">
        <v>10</v>
      </c>
      <c r="G163" s="6">
        <f t="shared" si="18"/>
        <v>0.10714832389407623</v>
      </c>
      <c r="H163" s="34">
        <f t="shared" si="19"/>
        <v>0.10714832389407623</v>
      </c>
      <c r="I163" s="34">
        <f t="shared" si="20"/>
        <v>0.15306903413439463</v>
      </c>
      <c r="J163" s="6">
        <f t="shared" si="21"/>
        <v>10</v>
      </c>
      <c r="K163" s="45">
        <v>1</v>
      </c>
      <c r="L163" s="5"/>
      <c r="M163" s="5"/>
      <c r="N163" s="22"/>
      <c r="O163" s="9"/>
    </row>
    <row r="164" spans="1:15" ht="15.75">
      <c r="A164" s="30">
        <v>6</v>
      </c>
      <c r="B164" s="30" t="s">
        <v>89</v>
      </c>
      <c r="C164" s="27">
        <v>136.11000000000001</v>
      </c>
      <c r="D164" s="28">
        <v>30</v>
      </c>
      <c r="E164" s="28">
        <v>28</v>
      </c>
      <c r="F164" s="43">
        <v>30</v>
      </c>
      <c r="G164" s="6">
        <f t="shared" si="18"/>
        <v>0.22040996253030634</v>
      </c>
      <c r="H164" s="34">
        <f t="shared" si="19"/>
        <v>0.20571596502828593</v>
      </c>
      <c r="I164" s="34">
        <f t="shared" si="20"/>
        <v>0.22040996253030634</v>
      </c>
      <c r="J164" s="6">
        <f t="shared" si="21"/>
        <v>13.333333333333334</v>
      </c>
      <c r="K164" s="45">
        <v>4</v>
      </c>
      <c r="L164" s="5"/>
      <c r="M164" s="5"/>
      <c r="N164" s="22"/>
      <c r="O164" s="9"/>
    </row>
    <row r="165" spans="1:15" ht="15.75">
      <c r="A165" s="30">
        <v>7</v>
      </c>
      <c r="B165" s="67" t="s">
        <v>90</v>
      </c>
      <c r="C165" s="27">
        <v>522.54</v>
      </c>
      <c r="D165" s="28">
        <v>69</v>
      </c>
      <c r="E165" s="28">
        <v>70</v>
      </c>
      <c r="F165" s="43">
        <v>68</v>
      </c>
      <c r="G165" s="6">
        <f t="shared" si="18"/>
        <v>0.13204730738316683</v>
      </c>
      <c r="H165" s="34">
        <f t="shared" si="19"/>
        <v>0.1339610364756765</v>
      </c>
      <c r="I165" s="34">
        <f t="shared" si="20"/>
        <v>0.13013357829065719</v>
      </c>
      <c r="J165" s="6">
        <f t="shared" si="21"/>
        <v>11.764705882352942</v>
      </c>
      <c r="K165" s="45">
        <v>8</v>
      </c>
      <c r="L165" s="5"/>
      <c r="M165" s="5"/>
      <c r="N165" s="22"/>
      <c r="O165" s="9"/>
    </row>
    <row r="166" spans="1:15" ht="31.5">
      <c r="A166" s="30">
        <v>8</v>
      </c>
      <c r="B166" s="30" t="s">
        <v>91</v>
      </c>
      <c r="C166" s="27">
        <v>286.06</v>
      </c>
      <c r="D166" s="28">
        <v>61</v>
      </c>
      <c r="E166" s="28">
        <v>62</v>
      </c>
      <c r="F166" s="43">
        <v>60</v>
      </c>
      <c r="G166" s="6">
        <f t="shared" si="18"/>
        <v>0.21324197720757881</v>
      </c>
      <c r="H166" s="34">
        <f t="shared" si="19"/>
        <v>0.21673774732573586</v>
      </c>
      <c r="I166" s="34">
        <f t="shared" si="20"/>
        <v>0.20974620708942179</v>
      </c>
      <c r="J166" s="6">
        <f t="shared" si="21"/>
        <v>15</v>
      </c>
      <c r="K166" s="45">
        <v>9</v>
      </c>
      <c r="L166" s="5"/>
      <c r="M166" s="5"/>
      <c r="N166" s="22"/>
      <c r="O166" s="9"/>
    </row>
    <row r="167" spans="1:15" ht="15.75">
      <c r="A167" s="30">
        <v>10</v>
      </c>
      <c r="B167" s="30" t="s">
        <v>92</v>
      </c>
      <c r="C167" s="27">
        <v>118.92</v>
      </c>
      <c r="D167" s="28">
        <v>32</v>
      </c>
      <c r="E167" s="28">
        <v>28</v>
      </c>
      <c r="F167" s="43">
        <v>30</v>
      </c>
      <c r="G167" s="6">
        <f t="shared" si="18"/>
        <v>0.26908846283215609</v>
      </c>
      <c r="H167" s="34">
        <f t="shared" si="19"/>
        <v>0.23545240497813655</v>
      </c>
      <c r="I167" s="34">
        <f t="shared" si="20"/>
        <v>0.25227043390514631</v>
      </c>
      <c r="J167" s="6">
        <f t="shared" si="21"/>
        <v>13.333333333333334</v>
      </c>
      <c r="K167" s="45">
        <v>4</v>
      </c>
      <c r="L167" s="5"/>
      <c r="M167" s="5"/>
      <c r="N167" s="22"/>
      <c r="O167" s="9"/>
    </row>
    <row r="168" spans="1:15" ht="15.75">
      <c r="A168" s="30">
        <v>11</v>
      </c>
      <c r="B168" s="67" t="s">
        <v>93</v>
      </c>
      <c r="C168" s="27"/>
      <c r="D168" s="28"/>
      <c r="E168" s="28"/>
      <c r="F168" s="43"/>
      <c r="G168" s="6"/>
      <c r="H168" s="34"/>
      <c r="I168" s="34"/>
      <c r="J168" s="6"/>
      <c r="K168" s="48"/>
      <c r="L168" s="48"/>
      <c r="M168" s="48"/>
      <c r="N168" s="48"/>
      <c r="O168" s="9"/>
    </row>
    <row r="169" spans="1:15" ht="15.75">
      <c r="A169" s="30"/>
      <c r="B169" s="30" t="s">
        <v>232</v>
      </c>
      <c r="C169" s="27">
        <v>585.29</v>
      </c>
      <c r="D169" s="28">
        <v>151</v>
      </c>
      <c r="E169" s="28">
        <v>174</v>
      </c>
      <c r="F169" s="43">
        <v>196</v>
      </c>
      <c r="G169" s="6">
        <f t="shared" si="18"/>
        <v>0.25799176476618429</v>
      </c>
      <c r="H169" s="34">
        <f t="shared" si="19"/>
        <v>0.29728852363785474</v>
      </c>
      <c r="I169" s="34">
        <f t="shared" si="20"/>
        <v>0.33487672777597433</v>
      </c>
      <c r="J169" s="6">
        <f t="shared" si="21"/>
        <v>10.204081632653061</v>
      </c>
      <c r="K169" s="45">
        <v>20</v>
      </c>
      <c r="L169" s="5"/>
      <c r="M169" s="5"/>
      <c r="N169" s="22"/>
      <c r="O169" s="9"/>
    </row>
    <row r="170" spans="1:15" ht="15.75">
      <c r="A170" s="30">
        <v>12</v>
      </c>
      <c r="B170" s="30" t="s">
        <v>94</v>
      </c>
      <c r="C170" s="27">
        <v>197.56</v>
      </c>
      <c r="D170" s="28">
        <v>15</v>
      </c>
      <c r="E170" s="28">
        <v>12</v>
      </c>
      <c r="F170" s="43">
        <v>15</v>
      </c>
      <c r="G170" s="6">
        <f t="shared" si="18"/>
        <v>7.5926300870621577E-2</v>
      </c>
      <c r="H170" s="34">
        <f t="shared" si="19"/>
        <v>6.0741040696497266E-2</v>
      </c>
      <c r="I170" s="34">
        <f t="shared" si="20"/>
        <v>7.5926300870621577E-2</v>
      </c>
      <c r="J170" s="6">
        <f t="shared" si="21"/>
        <v>13.333333333333334</v>
      </c>
      <c r="K170" s="45">
        <v>2</v>
      </c>
      <c r="L170" s="5"/>
      <c r="M170" s="5"/>
      <c r="N170" s="22"/>
      <c r="O170" s="9"/>
    </row>
    <row r="171" spans="1:15" ht="15.75">
      <c r="A171" s="30">
        <v>13</v>
      </c>
      <c r="B171" s="30" t="s">
        <v>95</v>
      </c>
      <c r="C171" s="27">
        <v>108.66</v>
      </c>
      <c r="D171" s="28">
        <v>7</v>
      </c>
      <c r="E171" s="28">
        <v>7</v>
      </c>
      <c r="F171" s="43">
        <v>8</v>
      </c>
      <c r="G171" s="6">
        <f t="shared" si="18"/>
        <v>6.442113013068286E-2</v>
      </c>
      <c r="H171" s="34">
        <f t="shared" si="19"/>
        <v>6.442113013068286E-2</v>
      </c>
      <c r="I171" s="34">
        <f t="shared" si="20"/>
        <v>7.3624148720780422E-2</v>
      </c>
      <c r="J171" s="6">
        <f t="shared" si="21"/>
        <v>12.5</v>
      </c>
      <c r="K171" s="45">
        <v>1</v>
      </c>
      <c r="L171" s="5"/>
      <c r="M171" s="5"/>
      <c r="N171" s="22"/>
      <c r="O171" s="9"/>
    </row>
    <row r="172" spans="1:15" ht="15.75">
      <c r="A172" s="30">
        <v>14</v>
      </c>
      <c r="B172" s="30" t="s">
        <v>96</v>
      </c>
      <c r="C172" s="27">
        <v>32.26</v>
      </c>
      <c r="D172" s="28">
        <v>4</v>
      </c>
      <c r="E172" s="28">
        <v>2</v>
      </c>
      <c r="F172" s="43">
        <v>4</v>
      </c>
      <c r="G172" s="6">
        <f t="shared" si="18"/>
        <v>0.12399256044637323</v>
      </c>
      <c r="H172" s="34">
        <f t="shared" si="19"/>
        <v>6.1996280223186616E-2</v>
      </c>
      <c r="I172" s="34">
        <f t="shared" si="20"/>
        <v>0.12399256044637323</v>
      </c>
      <c r="J172" s="6">
        <f t="shared" si="21"/>
        <v>0</v>
      </c>
      <c r="K172" s="45">
        <v>0</v>
      </c>
      <c r="L172" s="5"/>
      <c r="M172" s="5"/>
      <c r="N172" s="22"/>
      <c r="O172" s="9"/>
    </row>
    <row r="173" spans="1:15" ht="18" customHeight="1">
      <c r="A173" s="30">
        <v>15</v>
      </c>
      <c r="B173" s="39" t="s">
        <v>215</v>
      </c>
      <c r="C173" s="27">
        <v>116.86</v>
      </c>
      <c r="D173" s="28">
        <v>15</v>
      </c>
      <c r="E173" s="28">
        <v>18</v>
      </c>
      <c r="F173" s="43">
        <v>22</v>
      </c>
      <c r="G173" s="6">
        <f t="shared" si="18"/>
        <v>0.12835871983570085</v>
      </c>
      <c r="H173" s="34">
        <f t="shared" si="19"/>
        <v>0.15403046380284099</v>
      </c>
      <c r="I173" s="34">
        <f t="shared" si="20"/>
        <v>0.18825945575902789</v>
      </c>
      <c r="J173" s="6">
        <f t="shared" si="21"/>
        <v>13.636363636363637</v>
      </c>
      <c r="K173" s="45">
        <v>3</v>
      </c>
      <c r="L173" s="5"/>
      <c r="M173" s="5"/>
      <c r="N173" s="22"/>
      <c r="O173" s="9"/>
    </row>
    <row r="174" spans="1:15" ht="33" customHeight="1">
      <c r="A174" s="89" t="s">
        <v>97</v>
      </c>
      <c r="B174" s="89"/>
      <c r="C174" s="45">
        <f>SUM(C159:C173)</f>
        <v>3272.73</v>
      </c>
      <c r="D174" s="74">
        <f t="shared" ref="D174:F174" si="23">SUM(D159:D173)</f>
        <v>485</v>
      </c>
      <c r="E174" s="74">
        <f t="shared" si="23"/>
        <v>500</v>
      </c>
      <c r="F174" s="74">
        <f t="shared" si="23"/>
        <v>533</v>
      </c>
      <c r="G174" s="6">
        <f t="shared" si="18"/>
        <v>0.14819432094917698</v>
      </c>
      <c r="H174" s="34">
        <f t="shared" si="19"/>
        <v>0.15277765046306907</v>
      </c>
      <c r="I174" s="34">
        <f t="shared" si="20"/>
        <v>0.16286097539363162</v>
      </c>
      <c r="J174" s="6">
        <f t="shared" si="21"/>
        <v>12.195121951219512</v>
      </c>
      <c r="K174" s="45">
        <f t="shared" ref="K174" si="24">SUM(K159:K173)</f>
        <v>65</v>
      </c>
      <c r="L174" s="26"/>
      <c r="M174" s="26"/>
      <c r="N174" s="26"/>
      <c r="O174" s="5"/>
    </row>
    <row r="175" spans="1:15" ht="15.6" customHeight="1">
      <c r="A175" s="89" t="s">
        <v>164</v>
      </c>
      <c r="B175" s="89"/>
      <c r="C175" s="45"/>
      <c r="D175" s="74"/>
      <c r="E175" s="74"/>
      <c r="F175" s="74"/>
      <c r="G175" s="6"/>
      <c r="H175" s="34"/>
      <c r="I175" s="34"/>
      <c r="J175" s="6"/>
      <c r="K175" s="45"/>
      <c r="L175" s="5"/>
      <c r="M175" s="5"/>
      <c r="N175" s="22"/>
      <c r="O175" s="9"/>
    </row>
    <row r="176" spans="1:15" ht="15.75">
      <c r="A176" s="30">
        <v>1</v>
      </c>
      <c r="B176" s="30" t="s">
        <v>98</v>
      </c>
      <c r="C176" s="28">
        <v>544.51</v>
      </c>
      <c r="D176" s="28">
        <v>200</v>
      </c>
      <c r="E176" s="28">
        <v>255</v>
      </c>
      <c r="F176" s="35">
        <v>250</v>
      </c>
      <c r="G176" s="6">
        <f t="shared" si="18"/>
        <v>0.36730271253053204</v>
      </c>
      <c r="H176" s="34">
        <f t="shared" si="19"/>
        <v>0.46831095847642834</v>
      </c>
      <c r="I176" s="34">
        <f t="shared" si="20"/>
        <v>0.45912839066316508</v>
      </c>
      <c r="J176" s="6">
        <f t="shared" si="21"/>
        <v>14</v>
      </c>
      <c r="K176" s="45">
        <v>35</v>
      </c>
      <c r="L176" s="5"/>
      <c r="M176" s="5"/>
      <c r="N176" s="22"/>
      <c r="O176" s="9"/>
    </row>
    <row r="177" spans="1:16" ht="15.75">
      <c r="A177" s="30">
        <v>2</v>
      </c>
      <c r="B177" s="30" t="s">
        <v>99</v>
      </c>
      <c r="C177" s="28">
        <v>330.44</v>
      </c>
      <c r="D177" s="28">
        <v>109</v>
      </c>
      <c r="E177" s="28">
        <v>110</v>
      </c>
      <c r="F177" s="35">
        <v>115</v>
      </c>
      <c r="G177" s="6">
        <f t="shared" si="18"/>
        <v>0.32986321268611546</v>
      </c>
      <c r="H177" s="34">
        <f t="shared" si="19"/>
        <v>0.33288948069241014</v>
      </c>
      <c r="I177" s="34">
        <f t="shared" si="20"/>
        <v>0.3480208207238833</v>
      </c>
      <c r="J177" s="6">
        <f t="shared" si="21"/>
        <v>13.043478260869565</v>
      </c>
      <c r="K177" s="45">
        <v>15</v>
      </c>
      <c r="L177" s="5"/>
      <c r="M177" s="5"/>
      <c r="N177" s="22"/>
      <c r="O177" s="9"/>
    </row>
    <row r="178" spans="1:16" ht="15.75">
      <c r="A178" s="30">
        <v>3</v>
      </c>
      <c r="B178" s="78" t="s">
        <v>100</v>
      </c>
      <c r="C178" s="79">
        <v>157.74</v>
      </c>
      <c r="D178" s="79">
        <v>59</v>
      </c>
      <c r="E178" s="79">
        <v>51</v>
      </c>
      <c r="F178" s="79">
        <v>50</v>
      </c>
      <c r="G178" s="80">
        <f t="shared" si="18"/>
        <v>0.37403321922150373</v>
      </c>
      <c r="H178" s="81">
        <f t="shared" si="19"/>
        <v>0.32331685051350323</v>
      </c>
      <c r="I178" s="81">
        <f t="shared" si="20"/>
        <v>0.31697730442500316</v>
      </c>
      <c r="J178" s="80">
        <f t="shared" si="21"/>
        <v>8</v>
      </c>
      <c r="K178" s="82">
        <v>4</v>
      </c>
      <c r="L178" s="82"/>
      <c r="M178" s="82"/>
      <c r="N178" s="82"/>
      <c r="O178" s="83"/>
    </row>
    <row r="179" spans="1:16" ht="47.25">
      <c r="A179" s="30"/>
      <c r="B179" s="30" t="s">
        <v>264</v>
      </c>
      <c r="C179" s="27"/>
      <c r="D179" s="27"/>
      <c r="E179" s="27"/>
      <c r="F179" s="27"/>
      <c r="G179" s="85"/>
      <c r="H179" s="51"/>
      <c r="I179" s="51"/>
      <c r="J179" s="85"/>
      <c r="K179" s="7">
        <v>3</v>
      </c>
      <c r="L179" s="7"/>
      <c r="M179" s="7"/>
      <c r="N179" s="7"/>
      <c r="O179" s="10"/>
    </row>
    <row r="180" spans="1:16" ht="15.75">
      <c r="A180" s="30">
        <v>4</v>
      </c>
      <c r="B180" s="30" t="s">
        <v>101</v>
      </c>
      <c r="C180" s="28">
        <v>41.97</v>
      </c>
      <c r="D180" s="28">
        <v>12</v>
      </c>
      <c r="E180" s="28">
        <v>12</v>
      </c>
      <c r="F180" s="35">
        <v>15</v>
      </c>
      <c r="G180" s="6">
        <f t="shared" si="18"/>
        <v>0.28591851322373124</v>
      </c>
      <c r="H180" s="34">
        <f t="shared" si="19"/>
        <v>0.28591851322373124</v>
      </c>
      <c r="I180" s="34">
        <f t="shared" si="20"/>
        <v>0.35739814152966404</v>
      </c>
      <c r="J180" s="6">
        <f t="shared" si="21"/>
        <v>13.333333333333334</v>
      </c>
      <c r="K180" s="45">
        <v>2</v>
      </c>
      <c r="L180" s="5"/>
      <c r="M180" s="5"/>
      <c r="N180" s="22"/>
      <c r="O180" s="9"/>
    </row>
    <row r="181" spans="1:16" ht="15.75">
      <c r="A181" s="30">
        <v>5</v>
      </c>
      <c r="B181" s="78" t="s">
        <v>102</v>
      </c>
      <c r="C181" s="79">
        <v>23.28</v>
      </c>
      <c r="D181" s="79">
        <v>12</v>
      </c>
      <c r="E181" s="79">
        <v>12</v>
      </c>
      <c r="F181" s="79">
        <v>7</v>
      </c>
      <c r="G181" s="80">
        <f t="shared" si="18"/>
        <v>0.51546391752577314</v>
      </c>
      <c r="H181" s="81">
        <f t="shared" si="19"/>
        <v>0.51546391752577314</v>
      </c>
      <c r="I181" s="81">
        <f t="shared" si="20"/>
        <v>0.30068728522336768</v>
      </c>
      <c r="J181" s="80">
        <f t="shared" si="21"/>
        <v>14.285714285714286</v>
      </c>
      <c r="K181" s="82">
        <v>1</v>
      </c>
      <c r="L181" s="82"/>
      <c r="M181" s="82"/>
      <c r="N181" s="82"/>
      <c r="O181" s="83"/>
    </row>
    <row r="182" spans="1:16" ht="15.75">
      <c r="A182" s="30">
        <v>6</v>
      </c>
      <c r="B182" s="67" t="s">
        <v>103</v>
      </c>
      <c r="C182" s="28">
        <v>146.55000000000001</v>
      </c>
      <c r="D182" s="28">
        <v>51</v>
      </c>
      <c r="E182" s="28">
        <v>61</v>
      </c>
      <c r="F182" s="35">
        <v>54</v>
      </c>
      <c r="G182" s="6">
        <f t="shared" si="18"/>
        <v>0.34800409416581368</v>
      </c>
      <c r="H182" s="34">
        <f t="shared" si="19"/>
        <v>0.4162401910610713</v>
      </c>
      <c r="I182" s="34">
        <f t="shared" si="20"/>
        <v>0.36847492323439096</v>
      </c>
      <c r="J182" s="6">
        <f t="shared" si="21"/>
        <v>9.2592592592592595</v>
      </c>
      <c r="K182" s="45">
        <v>5</v>
      </c>
      <c r="L182" s="5"/>
      <c r="M182" s="5"/>
      <c r="N182" s="22"/>
      <c r="O182" s="9"/>
    </row>
    <row r="183" spans="1:16" ht="19.149999999999999" customHeight="1">
      <c r="A183" s="30">
        <v>7</v>
      </c>
      <c r="B183" s="30" t="s">
        <v>104</v>
      </c>
      <c r="C183" s="28">
        <v>6.49</v>
      </c>
      <c r="D183" s="28">
        <v>9</v>
      </c>
      <c r="E183" s="28">
        <v>9</v>
      </c>
      <c r="F183" s="35">
        <v>10</v>
      </c>
      <c r="G183" s="6">
        <f t="shared" si="18"/>
        <v>1.386748844375963</v>
      </c>
      <c r="H183" s="34">
        <f t="shared" si="19"/>
        <v>1.386748844375963</v>
      </c>
      <c r="I183" s="34">
        <f t="shared" si="20"/>
        <v>1.5408320493066254</v>
      </c>
      <c r="J183" s="6">
        <f t="shared" si="21"/>
        <v>10</v>
      </c>
      <c r="K183" s="45">
        <v>1</v>
      </c>
      <c r="L183" s="5"/>
      <c r="M183" s="5"/>
      <c r="N183" s="22"/>
      <c r="O183" s="9"/>
    </row>
    <row r="184" spans="1:16" ht="15.75">
      <c r="A184" s="30">
        <v>8</v>
      </c>
      <c r="B184" s="67" t="s">
        <v>105</v>
      </c>
      <c r="C184" s="28">
        <v>8.93</v>
      </c>
      <c r="D184" s="28">
        <v>4</v>
      </c>
      <c r="E184" s="28">
        <v>4</v>
      </c>
      <c r="F184" s="35">
        <v>4</v>
      </c>
      <c r="G184" s="6">
        <f t="shared" si="18"/>
        <v>0.44792833146696531</v>
      </c>
      <c r="H184" s="34">
        <f t="shared" si="19"/>
        <v>0.44792833146696531</v>
      </c>
      <c r="I184" s="34">
        <f t="shared" si="20"/>
        <v>0.44792833146696531</v>
      </c>
      <c r="J184" s="6">
        <f t="shared" si="21"/>
        <v>0</v>
      </c>
      <c r="K184" s="45">
        <v>0</v>
      </c>
      <c r="L184" s="5"/>
      <c r="M184" s="5"/>
      <c r="N184" s="22"/>
      <c r="O184" s="9"/>
    </row>
    <row r="185" spans="1:16" ht="15.75">
      <c r="A185" s="30">
        <v>9</v>
      </c>
      <c r="B185" s="30" t="s">
        <v>215</v>
      </c>
      <c r="C185" s="28">
        <v>16.71</v>
      </c>
      <c r="D185" s="28">
        <v>4</v>
      </c>
      <c r="E185" s="28">
        <v>4</v>
      </c>
      <c r="F185" s="35">
        <v>6</v>
      </c>
      <c r="G185" s="6">
        <f t="shared" si="18"/>
        <v>0.23937761819269898</v>
      </c>
      <c r="H185" s="34">
        <f t="shared" si="19"/>
        <v>0.23937761819269898</v>
      </c>
      <c r="I185" s="34">
        <f t="shared" si="20"/>
        <v>0.35906642728904847</v>
      </c>
      <c r="J185" s="6">
        <f t="shared" si="21"/>
        <v>0</v>
      </c>
      <c r="K185" s="45">
        <v>0</v>
      </c>
      <c r="L185" s="42"/>
      <c r="M185" s="42"/>
      <c r="N185" s="42"/>
      <c r="O185" s="9"/>
    </row>
    <row r="186" spans="1:16" ht="15.75">
      <c r="A186" s="89" t="s">
        <v>106</v>
      </c>
      <c r="B186" s="89"/>
      <c r="C186" s="45">
        <f>SUM(C176:C185)</f>
        <v>1276.6200000000001</v>
      </c>
      <c r="D186" s="74">
        <f t="shared" ref="D186:F186" si="25">SUM(D176:D185)</f>
        <v>460</v>
      </c>
      <c r="E186" s="74">
        <f t="shared" si="25"/>
        <v>518</v>
      </c>
      <c r="F186" s="74">
        <f t="shared" si="25"/>
        <v>511</v>
      </c>
      <c r="G186" s="6">
        <f t="shared" si="18"/>
        <v>0.36032648713007781</v>
      </c>
      <c r="H186" s="34">
        <f t="shared" si="19"/>
        <v>0.40575895724647892</v>
      </c>
      <c r="I186" s="34">
        <f t="shared" si="20"/>
        <v>0.40027572809449952</v>
      </c>
      <c r="J186" s="6">
        <f t="shared" si="21"/>
        <v>12.915851272015656</v>
      </c>
      <c r="K186" s="45">
        <f>SUM(K176:K185)</f>
        <v>66</v>
      </c>
      <c r="L186" s="26"/>
      <c r="M186" s="26"/>
      <c r="N186" s="26"/>
      <c r="O186" s="5"/>
    </row>
    <row r="187" spans="1:16" ht="15.75">
      <c r="A187" s="103" t="s">
        <v>158</v>
      </c>
      <c r="B187" s="104"/>
      <c r="C187" s="45"/>
      <c r="D187" s="74"/>
      <c r="E187" s="74"/>
      <c r="F187" s="74"/>
      <c r="G187" s="6"/>
      <c r="H187" s="34"/>
      <c r="I187" s="34"/>
      <c r="J187" s="6"/>
      <c r="K187" s="45"/>
      <c r="L187" s="5"/>
      <c r="M187" s="5"/>
      <c r="N187" s="22"/>
      <c r="O187" s="9"/>
    </row>
    <row r="188" spans="1:16" ht="15.75">
      <c r="A188" s="32">
        <v>1</v>
      </c>
      <c r="B188" s="33" t="s">
        <v>159</v>
      </c>
      <c r="C188" s="28">
        <v>446.08</v>
      </c>
      <c r="D188" s="28">
        <v>250</v>
      </c>
      <c r="E188" s="28">
        <v>235</v>
      </c>
      <c r="F188" s="35">
        <v>250</v>
      </c>
      <c r="G188" s="6">
        <f t="shared" si="18"/>
        <v>0.56043758967001434</v>
      </c>
      <c r="H188" s="34">
        <f t="shared" si="19"/>
        <v>0.52681133428981353</v>
      </c>
      <c r="I188" s="34">
        <f t="shared" si="20"/>
        <v>0.56043758967001434</v>
      </c>
      <c r="J188" s="6">
        <f t="shared" si="21"/>
        <v>14</v>
      </c>
      <c r="K188" s="45">
        <v>35</v>
      </c>
      <c r="L188" s="5"/>
      <c r="M188" s="5"/>
      <c r="N188" s="22"/>
      <c r="O188" s="9"/>
    </row>
    <row r="189" spans="1:16" ht="15.75">
      <c r="A189" s="32">
        <v>2</v>
      </c>
      <c r="B189" s="69" t="s">
        <v>160</v>
      </c>
      <c r="C189" s="28">
        <v>1688.35</v>
      </c>
      <c r="D189" s="28">
        <v>500</v>
      </c>
      <c r="E189" s="28">
        <v>796</v>
      </c>
      <c r="F189" s="35">
        <v>515</v>
      </c>
      <c r="G189" s="6">
        <f t="shared" si="18"/>
        <v>0.29614712589214326</v>
      </c>
      <c r="H189" s="34">
        <f t="shared" si="19"/>
        <v>0.47146622442029201</v>
      </c>
      <c r="I189" s="34">
        <f t="shared" si="20"/>
        <v>0.3050315396689075</v>
      </c>
      <c r="J189" s="6">
        <f t="shared" si="21"/>
        <v>8.7378640776699026</v>
      </c>
      <c r="K189" s="45">
        <v>45</v>
      </c>
      <c r="L189" s="5"/>
      <c r="M189" s="5"/>
      <c r="N189" s="22"/>
      <c r="O189" s="9"/>
    </row>
    <row r="190" spans="1:16" s="2" customFormat="1" ht="15.75">
      <c r="A190" s="32">
        <v>3</v>
      </c>
      <c r="B190" s="69" t="s">
        <v>161</v>
      </c>
      <c r="C190" s="28">
        <v>369.64</v>
      </c>
      <c r="D190" s="27">
        <v>35</v>
      </c>
      <c r="E190" s="27">
        <v>45</v>
      </c>
      <c r="F190" s="44">
        <v>45</v>
      </c>
      <c r="G190" s="6">
        <f t="shared" si="18"/>
        <v>9.468672221621037E-2</v>
      </c>
      <c r="H190" s="34">
        <f t="shared" si="19"/>
        <v>0.12174007142084191</v>
      </c>
      <c r="I190" s="34">
        <f t="shared" si="20"/>
        <v>0.12174007142084191</v>
      </c>
      <c r="J190" s="6">
        <f t="shared" si="21"/>
        <v>11.111111111111111</v>
      </c>
      <c r="K190" s="7">
        <v>5</v>
      </c>
      <c r="L190" s="7"/>
      <c r="M190" s="7"/>
      <c r="N190" s="7"/>
      <c r="O190" s="10"/>
      <c r="P190"/>
    </row>
    <row r="191" spans="1:16" s="2" customFormat="1" ht="47.25">
      <c r="A191" s="71"/>
      <c r="B191" s="30" t="s">
        <v>264</v>
      </c>
      <c r="C191" s="28"/>
      <c r="D191" s="27"/>
      <c r="E191" s="27"/>
      <c r="F191" s="44"/>
      <c r="G191" s="6"/>
      <c r="H191" s="34"/>
      <c r="I191" s="34"/>
      <c r="J191" s="6"/>
      <c r="K191" s="7">
        <v>1</v>
      </c>
      <c r="L191" s="7"/>
      <c r="M191" s="7"/>
      <c r="N191" s="7"/>
      <c r="O191" s="10"/>
      <c r="P191"/>
    </row>
    <row r="192" spans="1:16" s="2" customFormat="1" ht="15.75">
      <c r="A192" s="32">
        <v>4</v>
      </c>
      <c r="B192" s="39" t="s">
        <v>215</v>
      </c>
      <c r="C192" s="28">
        <v>6.27</v>
      </c>
      <c r="D192" s="27">
        <v>0</v>
      </c>
      <c r="E192" s="27">
        <v>0</v>
      </c>
      <c r="F192" s="44">
        <v>0</v>
      </c>
      <c r="G192" s="6">
        <f t="shared" si="18"/>
        <v>0</v>
      </c>
      <c r="H192" s="34">
        <f t="shared" si="19"/>
        <v>0</v>
      </c>
      <c r="I192" s="34">
        <f t="shared" si="20"/>
        <v>0</v>
      </c>
      <c r="J192" s="6">
        <v>0</v>
      </c>
      <c r="K192" s="7">
        <v>0</v>
      </c>
      <c r="L192" s="7"/>
      <c r="M192" s="7"/>
      <c r="N192" s="7"/>
      <c r="O192" s="10"/>
      <c r="P192"/>
    </row>
    <row r="193" spans="1:16" s="2" customFormat="1" ht="15.75">
      <c r="A193" s="32">
        <v>5</v>
      </c>
      <c r="B193" s="31" t="s">
        <v>198</v>
      </c>
      <c r="C193" s="28">
        <v>297.27999999999997</v>
      </c>
      <c r="D193" s="27">
        <v>20</v>
      </c>
      <c r="E193" s="27">
        <v>0</v>
      </c>
      <c r="F193" s="44">
        <v>0</v>
      </c>
      <c r="G193" s="6">
        <f t="shared" si="18"/>
        <v>6.7276641550053834E-2</v>
      </c>
      <c r="H193" s="34">
        <f t="shared" si="19"/>
        <v>0</v>
      </c>
      <c r="I193" s="34">
        <f t="shared" si="20"/>
        <v>0</v>
      </c>
      <c r="J193" s="6">
        <v>0</v>
      </c>
      <c r="K193" s="7">
        <v>0</v>
      </c>
      <c r="L193" s="7"/>
      <c r="M193" s="7"/>
      <c r="N193" s="7"/>
      <c r="O193" s="10"/>
      <c r="P193"/>
    </row>
    <row r="194" spans="1:16" ht="13.15" customHeight="1">
      <c r="A194" s="105" t="s">
        <v>162</v>
      </c>
      <c r="B194" s="106"/>
      <c r="C194" s="45">
        <f>SUM(C188:C193)</f>
        <v>2807.62</v>
      </c>
      <c r="D194" s="74">
        <f t="shared" ref="D194:F194" si="26">SUM(D188:D193)</f>
        <v>805</v>
      </c>
      <c r="E194" s="74">
        <f t="shared" si="26"/>
        <v>1076</v>
      </c>
      <c r="F194" s="74">
        <f t="shared" si="26"/>
        <v>810</v>
      </c>
      <c r="G194" s="6">
        <f t="shared" si="18"/>
        <v>0.28671971278164426</v>
      </c>
      <c r="H194" s="34">
        <f t="shared" si="19"/>
        <v>0.38324274652552698</v>
      </c>
      <c r="I194" s="34">
        <f t="shared" si="20"/>
        <v>0.28850058056289668</v>
      </c>
      <c r="J194" s="6">
        <f t="shared" si="21"/>
        <v>10.617283950617283</v>
      </c>
      <c r="K194" s="45">
        <f>SUM(K188:K193)</f>
        <v>86</v>
      </c>
      <c r="L194" s="26"/>
      <c r="M194" s="26"/>
      <c r="N194" s="26"/>
      <c r="O194" s="5"/>
    </row>
    <row r="195" spans="1:16" ht="15.6" customHeight="1">
      <c r="A195" s="89" t="s">
        <v>107</v>
      </c>
      <c r="B195" s="89"/>
      <c r="C195" s="45"/>
      <c r="D195" s="74"/>
      <c r="E195" s="74"/>
      <c r="F195" s="74"/>
      <c r="G195" s="6"/>
      <c r="H195" s="34"/>
      <c r="I195" s="34"/>
      <c r="J195" s="6"/>
      <c r="K195" s="45"/>
      <c r="L195" s="5"/>
      <c r="M195" s="5"/>
      <c r="N195" s="22"/>
      <c r="O195" s="9"/>
    </row>
    <row r="196" spans="1:16" ht="15.75">
      <c r="A196" s="30">
        <v>1</v>
      </c>
      <c r="B196" s="30" t="s">
        <v>108</v>
      </c>
      <c r="C196" s="28">
        <v>565.37</v>
      </c>
      <c r="D196" s="28">
        <v>10</v>
      </c>
      <c r="E196" s="28">
        <v>35</v>
      </c>
      <c r="F196" s="44">
        <v>35</v>
      </c>
      <c r="G196" s="6">
        <f t="shared" si="18"/>
        <v>1.7687532058651857E-2</v>
      </c>
      <c r="H196" s="34">
        <f t="shared" si="19"/>
        <v>6.19063622052815E-2</v>
      </c>
      <c r="I196" s="34">
        <f t="shared" si="20"/>
        <v>6.19063622052815E-2</v>
      </c>
      <c r="J196" s="6">
        <f t="shared" si="21"/>
        <v>14.285714285714286</v>
      </c>
      <c r="K196" s="45">
        <v>5</v>
      </c>
      <c r="L196" s="5"/>
      <c r="M196" s="5"/>
      <c r="N196" s="22"/>
      <c r="O196" s="9"/>
    </row>
    <row r="197" spans="1:16" ht="15.75">
      <c r="A197" s="30">
        <v>2</v>
      </c>
      <c r="B197" s="30" t="s">
        <v>109</v>
      </c>
      <c r="C197" s="28">
        <v>2783.67</v>
      </c>
      <c r="D197" s="28">
        <v>250</v>
      </c>
      <c r="E197" s="28">
        <v>235</v>
      </c>
      <c r="F197" s="44">
        <v>235</v>
      </c>
      <c r="G197" s="6">
        <f t="shared" si="18"/>
        <v>8.9809496096879299E-2</v>
      </c>
      <c r="H197" s="34">
        <f t="shared" si="19"/>
        <v>8.4420926331066543E-2</v>
      </c>
      <c r="I197" s="34">
        <f t="shared" si="20"/>
        <v>8.4420926331066543E-2</v>
      </c>
      <c r="J197" s="6">
        <f t="shared" si="21"/>
        <v>13.191489361702128</v>
      </c>
      <c r="K197" s="45">
        <v>31</v>
      </c>
      <c r="L197" s="5"/>
      <c r="M197" s="5"/>
      <c r="N197" s="22"/>
      <c r="O197" s="9"/>
    </row>
    <row r="198" spans="1:16" ht="47.25">
      <c r="A198" s="30"/>
      <c r="B198" s="30" t="s">
        <v>264</v>
      </c>
      <c r="C198" s="28"/>
      <c r="D198" s="28"/>
      <c r="E198" s="28"/>
      <c r="F198" s="44"/>
      <c r="G198" s="6"/>
      <c r="H198" s="34"/>
      <c r="I198" s="34"/>
      <c r="J198" s="6"/>
      <c r="K198" s="74">
        <v>4</v>
      </c>
      <c r="L198" s="74"/>
      <c r="M198" s="74"/>
      <c r="N198" s="74"/>
      <c r="O198" s="9"/>
    </row>
    <row r="199" spans="1:16" ht="15.75">
      <c r="A199" s="30">
        <v>3</v>
      </c>
      <c r="B199" s="67" t="s">
        <v>110</v>
      </c>
      <c r="C199" s="28">
        <v>1038.68</v>
      </c>
      <c r="D199" s="28">
        <v>65</v>
      </c>
      <c r="E199" s="28">
        <v>78</v>
      </c>
      <c r="F199" s="35">
        <v>94</v>
      </c>
      <c r="G199" s="6">
        <f t="shared" si="18"/>
        <v>6.2579427735202364E-2</v>
      </c>
      <c r="H199" s="34">
        <f t="shared" si="19"/>
        <v>7.5095313282242837E-2</v>
      </c>
      <c r="I199" s="34">
        <f t="shared" si="20"/>
        <v>9.0499480109369576E-2</v>
      </c>
      <c r="J199" s="6">
        <f t="shared" si="21"/>
        <v>9.5744680851063837</v>
      </c>
      <c r="K199" s="45">
        <v>9</v>
      </c>
      <c r="L199" s="5"/>
      <c r="M199" s="5"/>
      <c r="N199" s="22"/>
      <c r="O199" s="9"/>
    </row>
    <row r="200" spans="1:16" ht="15.75">
      <c r="A200" s="30">
        <v>4</v>
      </c>
      <c r="B200" s="67" t="s">
        <v>111</v>
      </c>
      <c r="C200" s="28">
        <v>53.7</v>
      </c>
      <c r="D200" s="28">
        <v>0</v>
      </c>
      <c r="E200" s="28">
        <v>10</v>
      </c>
      <c r="F200" s="35">
        <v>15</v>
      </c>
      <c r="G200" s="6">
        <f t="shared" si="18"/>
        <v>0</v>
      </c>
      <c r="H200" s="34">
        <f t="shared" si="19"/>
        <v>0.18621973929236499</v>
      </c>
      <c r="I200" s="34">
        <f t="shared" si="20"/>
        <v>0.27932960893854747</v>
      </c>
      <c r="J200" s="6">
        <f t="shared" si="21"/>
        <v>13.333333333333334</v>
      </c>
      <c r="K200" s="45">
        <v>2</v>
      </c>
      <c r="L200" s="5"/>
      <c r="M200" s="5"/>
      <c r="N200" s="22"/>
      <c r="O200" s="9"/>
    </row>
    <row r="201" spans="1:16" ht="18" customHeight="1">
      <c r="A201" s="30">
        <v>5</v>
      </c>
      <c r="B201" s="84" t="s">
        <v>112</v>
      </c>
      <c r="C201" s="7">
        <v>3474.18</v>
      </c>
      <c r="D201" s="27">
        <v>240</v>
      </c>
      <c r="E201" s="27">
        <v>250</v>
      </c>
      <c r="F201" s="44">
        <v>250</v>
      </c>
      <c r="G201" s="85">
        <f t="shared" si="18"/>
        <v>6.9081049341139497E-2</v>
      </c>
      <c r="H201" s="51">
        <f t="shared" si="19"/>
        <v>7.1959426397020312E-2</v>
      </c>
      <c r="I201" s="51">
        <f t="shared" si="20"/>
        <v>7.1959426397020312E-2</v>
      </c>
      <c r="J201" s="85">
        <f t="shared" si="21"/>
        <v>4</v>
      </c>
      <c r="K201" s="7">
        <v>10</v>
      </c>
      <c r="L201" s="7"/>
      <c r="M201" s="7"/>
      <c r="N201" s="7"/>
      <c r="O201" s="10"/>
    </row>
    <row r="202" spans="1:16" ht="47.45" customHeight="1">
      <c r="A202" s="30"/>
      <c r="B202" s="88" t="s">
        <v>264</v>
      </c>
      <c r="C202" s="7"/>
      <c r="D202" s="27"/>
      <c r="E202" s="27"/>
      <c r="F202" s="44"/>
      <c r="G202" s="85"/>
      <c r="H202" s="51"/>
      <c r="I202" s="51"/>
      <c r="J202" s="85"/>
      <c r="K202" s="7">
        <v>35</v>
      </c>
      <c r="L202" s="7"/>
      <c r="M202" s="7"/>
      <c r="N202" s="7"/>
      <c r="O202" s="10"/>
    </row>
    <row r="203" spans="1:16" ht="15.75">
      <c r="A203" s="30">
        <v>6</v>
      </c>
      <c r="B203" s="30" t="s">
        <v>113</v>
      </c>
      <c r="C203" s="28">
        <v>174.64</v>
      </c>
      <c r="D203" s="28">
        <v>12</v>
      </c>
      <c r="E203" s="28">
        <v>10</v>
      </c>
      <c r="F203" s="35">
        <v>10</v>
      </c>
      <c r="G203" s="6">
        <f t="shared" si="18"/>
        <v>6.8712780577187368E-2</v>
      </c>
      <c r="H203" s="34">
        <f t="shared" si="19"/>
        <v>5.7260650480989467E-2</v>
      </c>
      <c r="I203" s="34">
        <f t="shared" si="20"/>
        <v>5.7260650480989467E-2</v>
      </c>
      <c r="J203" s="6">
        <f t="shared" si="21"/>
        <v>10</v>
      </c>
      <c r="K203" s="45">
        <v>1</v>
      </c>
      <c r="L203" s="5"/>
      <c r="M203" s="5"/>
      <c r="N203" s="22"/>
      <c r="O203" s="9"/>
    </row>
    <row r="204" spans="1:16" ht="15.75">
      <c r="A204" s="30">
        <v>7</v>
      </c>
      <c r="B204" s="30" t="s">
        <v>114</v>
      </c>
      <c r="C204" s="28">
        <v>22.56</v>
      </c>
      <c r="D204" s="28">
        <v>10</v>
      </c>
      <c r="E204" s="28">
        <v>10</v>
      </c>
      <c r="F204" s="35">
        <v>10</v>
      </c>
      <c r="G204" s="6">
        <f t="shared" si="18"/>
        <v>0.44326241134751776</v>
      </c>
      <c r="H204" s="34">
        <f t="shared" si="19"/>
        <v>0.44326241134751776</v>
      </c>
      <c r="I204" s="34">
        <f t="shared" si="20"/>
        <v>0.44326241134751776</v>
      </c>
      <c r="J204" s="6">
        <f t="shared" si="21"/>
        <v>10</v>
      </c>
      <c r="K204" s="45">
        <v>1</v>
      </c>
      <c r="L204" s="5"/>
      <c r="M204" s="5"/>
      <c r="N204" s="22"/>
      <c r="O204" s="9"/>
    </row>
    <row r="205" spans="1:16" ht="15.75">
      <c r="A205" s="30">
        <v>8</v>
      </c>
      <c r="B205" s="30" t="s">
        <v>115</v>
      </c>
      <c r="C205" s="28">
        <v>127.71</v>
      </c>
      <c r="D205" s="28">
        <v>1</v>
      </c>
      <c r="E205" s="28">
        <v>0</v>
      </c>
      <c r="F205" s="35">
        <v>0</v>
      </c>
      <c r="G205" s="6">
        <f t="shared" si="18"/>
        <v>7.8302403883799242E-3</v>
      </c>
      <c r="H205" s="34">
        <f t="shared" si="19"/>
        <v>0</v>
      </c>
      <c r="I205" s="34">
        <f t="shared" si="20"/>
        <v>0</v>
      </c>
      <c r="J205" s="6">
        <v>0</v>
      </c>
      <c r="K205" s="45">
        <v>0</v>
      </c>
      <c r="L205" s="5"/>
      <c r="M205" s="5"/>
      <c r="N205" s="22"/>
      <c r="O205" s="9"/>
    </row>
    <row r="206" spans="1:16" ht="15.75">
      <c r="A206" s="30">
        <v>10</v>
      </c>
      <c r="B206" s="30" t="s">
        <v>116</v>
      </c>
      <c r="C206" s="28">
        <v>196.58</v>
      </c>
      <c r="D206" s="28">
        <v>32</v>
      </c>
      <c r="E206" s="28">
        <v>30</v>
      </c>
      <c r="F206" s="35">
        <v>30</v>
      </c>
      <c r="G206" s="6">
        <f t="shared" si="18"/>
        <v>0.16278359955234509</v>
      </c>
      <c r="H206" s="34">
        <f t="shared" si="19"/>
        <v>0.15260962458032351</v>
      </c>
      <c r="I206" s="34">
        <f t="shared" si="20"/>
        <v>0.15260962458032351</v>
      </c>
      <c r="J206" s="6">
        <f t="shared" si="21"/>
        <v>13.333333333333334</v>
      </c>
      <c r="K206" s="45">
        <v>4</v>
      </c>
      <c r="L206" s="5"/>
      <c r="M206" s="5"/>
      <c r="N206" s="22"/>
      <c r="O206" s="9"/>
    </row>
    <row r="207" spans="1:16" ht="15.75">
      <c r="A207" s="30">
        <v>11</v>
      </c>
      <c r="B207" s="39" t="s">
        <v>215</v>
      </c>
      <c r="C207" s="28">
        <v>901.21</v>
      </c>
      <c r="D207" s="28">
        <v>150</v>
      </c>
      <c r="E207" s="28">
        <v>150</v>
      </c>
      <c r="F207" s="35">
        <v>150</v>
      </c>
      <c r="G207" s="6">
        <f t="shared" si="18"/>
        <v>0.1664428934432596</v>
      </c>
      <c r="H207" s="34">
        <f t="shared" si="19"/>
        <v>0.1664428934432596</v>
      </c>
      <c r="I207" s="34">
        <f t="shared" si="20"/>
        <v>0.1664428934432596</v>
      </c>
      <c r="J207" s="6">
        <f t="shared" si="21"/>
        <v>13.333333333333334</v>
      </c>
      <c r="K207" s="45">
        <v>20</v>
      </c>
      <c r="L207" s="5"/>
      <c r="M207" s="5"/>
      <c r="N207" s="22"/>
      <c r="O207" s="9"/>
    </row>
    <row r="208" spans="1:16" ht="15.75">
      <c r="A208" s="30">
        <v>12</v>
      </c>
      <c r="B208" s="30" t="s">
        <v>199</v>
      </c>
      <c r="C208" s="28">
        <v>115.6</v>
      </c>
      <c r="D208" s="28">
        <v>6</v>
      </c>
      <c r="E208" s="28">
        <v>0</v>
      </c>
      <c r="F208" s="35">
        <v>0</v>
      </c>
      <c r="G208" s="6">
        <f t="shared" si="18"/>
        <v>5.1903114186851215E-2</v>
      </c>
      <c r="H208" s="34">
        <f t="shared" si="19"/>
        <v>0</v>
      </c>
      <c r="I208" s="34">
        <f t="shared" si="20"/>
        <v>0</v>
      </c>
      <c r="J208" s="6">
        <v>0</v>
      </c>
      <c r="K208" s="45">
        <v>0</v>
      </c>
      <c r="L208" s="26"/>
      <c r="M208" s="26"/>
      <c r="N208" s="26"/>
      <c r="O208" s="9"/>
    </row>
    <row r="209" spans="1:15" ht="31.9" customHeight="1">
      <c r="A209" s="89" t="s">
        <v>117</v>
      </c>
      <c r="B209" s="89"/>
      <c r="C209" s="45">
        <f>SUM(C196:C208)</f>
        <v>9453.9</v>
      </c>
      <c r="D209" s="74">
        <f t="shared" ref="D209:F209" si="27">SUM(D196:D208)</f>
        <v>776</v>
      </c>
      <c r="E209" s="74">
        <f t="shared" si="27"/>
        <v>808</v>
      </c>
      <c r="F209" s="74">
        <f t="shared" si="27"/>
        <v>829</v>
      </c>
      <c r="G209" s="6">
        <f t="shared" si="18"/>
        <v>8.2082526787886481E-2</v>
      </c>
      <c r="H209" s="34">
        <f t="shared" si="19"/>
        <v>8.5467373253366341E-2</v>
      </c>
      <c r="I209" s="34">
        <f t="shared" si="20"/>
        <v>8.7688678746337498E-2</v>
      </c>
      <c r="J209" s="6">
        <f t="shared" si="21"/>
        <v>14.716525934861279</v>
      </c>
      <c r="K209" s="45">
        <f>SUM(K196:K208)</f>
        <v>122</v>
      </c>
      <c r="L209" s="26"/>
      <c r="M209" s="26"/>
      <c r="N209" s="26"/>
      <c r="O209" s="5"/>
    </row>
    <row r="210" spans="1:15" ht="15.75">
      <c r="A210" s="89" t="s">
        <v>118</v>
      </c>
      <c r="B210" s="89"/>
      <c r="C210" s="45"/>
      <c r="D210" s="74"/>
      <c r="E210" s="74"/>
      <c r="F210" s="74"/>
      <c r="G210" s="6"/>
      <c r="H210" s="34"/>
      <c r="I210" s="34"/>
      <c r="J210" s="6"/>
      <c r="K210" s="45"/>
      <c r="L210" s="5"/>
      <c r="M210" s="5"/>
      <c r="N210" s="22"/>
      <c r="O210" s="9"/>
    </row>
    <row r="211" spans="1:15" ht="15.75">
      <c r="A211" s="30">
        <v>1</v>
      </c>
      <c r="B211" s="67" t="s">
        <v>119</v>
      </c>
      <c r="C211" s="27">
        <v>1168.4000000000001</v>
      </c>
      <c r="D211" s="28">
        <v>350</v>
      </c>
      <c r="E211" s="28">
        <v>390</v>
      </c>
      <c r="F211" s="43">
        <v>468</v>
      </c>
      <c r="G211" s="6">
        <f t="shared" si="18"/>
        <v>0.29955494693598078</v>
      </c>
      <c r="H211" s="34">
        <f t="shared" si="19"/>
        <v>0.33378979801437864</v>
      </c>
      <c r="I211" s="34">
        <f t="shared" si="20"/>
        <v>0.40054775761725431</v>
      </c>
      <c r="J211" s="6">
        <f t="shared" si="21"/>
        <v>10.042735042735043</v>
      </c>
      <c r="K211" s="45">
        <v>47</v>
      </c>
      <c r="L211" s="5"/>
      <c r="M211" s="5"/>
      <c r="N211" s="22"/>
      <c r="O211" s="9"/>
    </row>
    <row r="212" spans="1:15" ht="15.75">
      <c r="A212" s="30">
        <v>2</v>
      </c>
      <c r="B212" s="30" t="s">
        <v>200</v>
      </c>
      <c r="C212" s="27"/>
      <c r="D212" s="28"/>
      <c r="E212" s="28"/>
      <c r="F212" s="43"/>
      <c r="G212" s="6"/>
      <c r="H212" s="34"/>
      <c r="I212" s="34"/>
      <c r="J212" s="6"/>
      <c r="K212" s="45"/>
      <c r="L212" s="5"/>
      <c r="M212" s="5"/>
      <c r="N212" s="22"/>
      <c r="O212" s="9"/>
    </row>
    <row r="213" spans="1:15" ht="15.75">
      <c r="A213" s="30"/>
      <c r="B213" s="30" t="s">
        <v>201</v>
      </c>
      <c r="C213" s="27">
        <v>36.26</v>
      </c>
      <c r="D213" s="28">
        <v>5</v>
      </c>
      <c r="E213" s="28">
        <v>7</v>
      </c>
      <c r="F213" s="43">
        <v>9</v>
      </c>
      <c r="G213" s="6">
        <f t="shared" si="18"/>
        <v>0.13789299503585217</v>
      </c>
      <c r="H213" s="34">
        <f t="shared" si="19"/>
        <v>0.19305019305019305</v>
      </c>
      <c r="I213" s="34">
        <f t="shared" si="20"/>
        <v>0.24820739106453393</v>
      </c>
      <c r="J213" s="6">
        <f t="shared" si="21"/>
        <v>11.111111111111111</v>
      </c>
      <c r="K213" s="45">
        <v>1</v>
      </c>
      <c r="L213" s="26"/>
      <c r="M213" s="26"/>
      <c r="N213" s="26"/>
      <c r="O213" s="9"/>
    </row>
    <row r="214" spans="1:15" ht="15.75">
      <c r="A214" s="30"/>
      <c r="B214" s="30" t="s">
        <v>202</v>
      </c>
      <c r="C214" s="27">
        <v>39.700000000000003</v>
      </c>
      <c r="D214" s="28">
        <v>5</v>
      </c>
      <c r="E214" s="28">
        <v>7</v>
      </c>
      <c r="F214" s="43">
        <v>7</v>
      </c>
      <c r="G214" s="6">
        <f t="shared" si="18"/>
        <v>0.12594458438287154</v>
      </c>
      <c r="H214" s="34">
        <f t="shared" si="19"/>
        <v>0.17632241813602015</v>
      </c>
      <c r="I214" s="34">
        <f t="shared" si="20"/>
        <v>0.17632241813602015</v>
      </c>
      <c r="J214" s="6">
        <f t="shared" si="21"/>
        <v>14.285714285714286</v>
      </c>
      <c r="K214" s="45">
        <v>1</v>
      </c>
      <c r="L214" s="26"/>
      <c r="M214" s="26"/>
      <c r="N214" s="26"/>
      <c r="O214" s="9"/>
    </row>
    <row r="215" spans="1:15" ht="15.75">
      <c r="A215" s="30"/>
      <c r="B215" s="30" t="s">
        <v>203</v>
      </c>
      <c r="C215" s="27">
        <v>33.53</v>
      </c>
      <c r="D215" s="28">
        <v>4</v>
      </c>
      <c r="E215" s="28">
        <v>4</v>
      </c>
      <c r="F215" s="43">
        <v>5</v>
      </c>
      <c r="G215" s="6">
        <f t="shared" si="18"/>
        <v>0.11929615269907545</v>
      </c>
      <c r="H215" s="34">
        <f t="shared" si="19"/>
        <v>0.11929615269907545</v>
      </c>
      <c r="I215" s="34">
        <f t="shared" si="20"/>
        <v>0.14912019087384432</v>
      </c>
      <c r="J215" s="6">
        <f t="shared" si="21"/>
        <v>0</v>
      </c>
      <c r="K215" s="45">
        <v>0</v>
      </c>
      <c r="L215" s="26"/>
      <c r="M215" s="26"/>
      <c r="N215" s="26"/>
      <c r="O215" s="9"/>
    </row>
    <row r="216" spans="1:15" ht="15.75">
      <c r="A216" s="30"/>
      <c r="B216" s="30" t="s">
        <v>204</v>
      </c>
      <c r="C216" s="27">
        <v>46.23</v>
      </c>
      <c r="D216" s="28">
        <v>6</v>
      </c>
      <c r="E216" s="28">
        <v>5</v>
      </c>
      <c r="F216" s="43">
        <v>5</v>
      </c>
      <c r="G216" s="6">
        <f t="shared" si="18"/>
        <v>0.12978585334198572</v>
      </c>
      <c r="H216" s="34">
        <f t="shared" si="19"/>
        <v>0.10815487778498811</v>
      </c>
      <c r="I216" s="34">
        <f t="shared" si="20"/>
        <v>0.10815487778498811</v>
      </c>
      <c r="J216" s="6">
        <f t="shared" si="21"/>
        <v>0</v>
      </c>
      <c r="K216" s="45">
        <v>0</v>
      </c>
      <c r="L216" s="26"/>
      <c r="M216" s="26"/>
      <c r="N216" s="26"/>
      <c r="O216" s="9"/>
    </row>
    <row r="217" spans="1:15" ht="15.75">
      <c r="A217" s="30">
        <v>3</v>
      </c>
      <c r="B217" s="67" t="s">
        <v>120</v>
      </c>
      <c r="C217" s="27">
        <v>373.99</v>
      </c>
      <c r="D217" s="28">
        <v>120</v>
      </c>
      <c r="E217" s="28">
        <v>120</v>
      </c>
      <c r="F217" s="43">
        <v>120</v>
      </c>
      <c r="G217" s="6">
        <f t="shared" si="18"/>
        <v>0.32086419422979223</v>
      </c>
      <c r="H217" s="34">
        <f t="shared" si="19"/>
        <v>0.32086419422979223</v>
      </c>
      <c r="I217" s="34">
        <f t="shared" si="20"/>
        <v>0.32086419422979223</v>
      </c>
      <c r="J217" s="6">
        <f t="shared" si="21"/>
        <v>10</v>
      </c>
      <c r="K217" s="45">
        <v>12</v>
      </c>
      <c r="L217" s="5"/>
      <c r="M217" s="5"/>
      <c r="N217" s="22"/>
      <c r="O217" s="9"/>
    </row>
    <row r="218" spans="1:15" ht="15.75">
      <c r="A218" s="30">
        <v>4</v>
      </c>
      <c r="B218" s="67" t="s">
        <v>205</v>
      </c>
      <c r="C218" s="27"/>
      <c r="D218" s="28"/>
      <c r="E218" s="28"/>
      <c r="F218" s="43"/>
      <c r="G218" s="6"/>
      <c r="H218" s="34"/>
      <c r="I218" s="34"/>
      <c r="J218" s="6"/>
      <c r="K218" s="45"/>
      <c r="L218" s="26"/>
      <c r="M218" s="26"/>
      <c r="N218" s="26"/>
      <c r="O218" s="9"/>
    </row>
    <row r="219" spans="1:15" ht="15.75">
      <c r="A219" s="30"/>
      <c r="B219" s="30" t="s">
        <v>206</v>
      </c>
      <c r="C219" s="27">
        <v>385.8</v>
      </c>
      <c r="D219" s="28">
        <v>120</v>
      </c>
      <c r="E219" s="28">
        <v>120</v>
      </c>
      <c r="F219" s="43">
        <v>120</v>
      </c>
      <c r="G219" s="6">
        <f t="shared" ref="G219:G254" si="28">D219/C219</f>
        <v>0.31104199066874028</v>
      </c>
      <c r="H219" s="34">
        <f t="shared" ref="H219:H254" si="29">E219/C219</f>
        <v>0.31104199066874028</v>
      </c>
      <c r="I219" s="34">
        <f t="shared" ref="I219:I254" si="30">F219/C219</f>
        <v>0.31104199066874028</v>
      </c>
      <c r="J219" s="6">
        <f t="shared" ref="J219:J254" si="31">K219*100/F219</f>
        <v>10</v>
      </c>
      <c r="K219" s="45">
        <v>12</v>
      </c>
      <c r="L219" s="5"/>
      <c r="M219" s="5"/>
      <c r="N219" s="22"/>
      <c r="O219" s="9"/>
    </row>
    <row r="220" spans="1:15" ht="15.75">
      <c r="A220" s="30">
        <v>5</v>
      </c>
      <c r="B220" s="70" t="s">
        <v>121</v>
      </c>
      <c r="C220" s="27">
        <v>119.27</v>
      </c>
      <c r="D220" s="28">
        <v>20</v>
      </c>
      <c r="E220" s="28">
        <v>22</v>
      </c>
      <c r="F220" s="43">
        <v>26</v>
      </c>
      <c r="G220" s="6">
        <f t="shared" si="28"/>
        <v>0.16768676113020878</v>
      </c>
      <c r="H220" s="34">
        <f t="shared" si="29"/>
        <v>0.18445543724322966</v>
      </c>
      <c r="I220" s="34">
        <f t="shared" si="30"/>
        <v>0.21799278946927142</v>
      </c>
      <c r="J220" s="6">
        <f t="shared" si="31"/>
        <v>7.6923076923076925</v>
      </c>
      <c r="K220" s="45">
        <v>2</v>
      </c>
      <c r="L220" s="5"/>
      <c r="M220" s="5"/>
      <c r="N220" s="22"/>
      <c r="O220" s="9"/>
    </row>
    <row r="221" spans="1:15" ht="15.75">
      <c r="A221" s="30">
        <v>6</v>
      </c>
      <c r="B221" s="67" t="s">
        <v>207</v>
      </c>
      <c r="C221" s="27"/>
      <c r="D221" s="28"/>
      <c r="E221" s="28"/>
      <c r="F221" s="43"/>
      <c r="G221" s="6"/>
      <c r="H221" s="34"/>
      <c r="I221" s="34"/>
      <c r="J221" s="6"/>
      <c r="K221" s="45"/>
      <c r="L221" s="5"/>
      <c r="M221" s="5"/>
      <c r="N221" s="22"/>
      <c r="O221" s="9"/>
    </row>
    <row r="222" spans="1:15" ht="15.75">
      <c r="A222" s="30"/>
      <c r="B222" s="30" t="s">
        <v>208</v>
      </c>
      <c r="C222" s="27">
        <v>105.37</v>
      </c>
      <c r="D222" s="28">
        <v>51</v>
      </c>
      <c r="E222" s="28">
        <v>49</v>
      </c>
      <c r="F222" s="43">
        <v>49</v>
      </c>
      <c r="G222" s="6">
        <f t="shared" si="28"/>
        <v>0.484008731137895</v>
      </c>
      <c r="H222" s="34">
        <f t="shared" si="29"/>
        <v>0.46502799658346777</v>
      </c>
      <c r="I222" s="34">
        <f t="shared" si="30"/>
        <v>0.46502799658346777</v>
      </c>
      <c r="J222" s="6">
        <f t="shared" si="31"/>
        <v>10.204081632653061</v>
      </c>
      <c r="K222" s="45">
        <v>5</v>
      </c>
      <c r="L222" s="26"/>
      <c r="M222" s="26"/>
      <c r="N222" s="26"/>
      <c r="O222" s="9"/>
    </row>
    <row r="223" spans="1:15" ht="15.75">
      <c r="A223" s="30"/>
      <c r="B223" s="30" t="s">
        <v>209</v>
      </c>
      <c r="C223" s="27">
        <v>180.53</v>
      </c>
      <c r="D223" s="28">
        <v>68</v>
      </c>
      <c r="E223" s="28">
        <v>78</v>
      </c>
      <c r="F223" s="43">
        <v>78</v>
      </c>
      <c r="G223" s="6">
        <f t="shared" si="28"/>
        <v>0.37666869772337008</v>
      </c>
      <c r="H223" s="34">
        <f t="shared" si="29"/>
        <v>0.43206115327092448</v>
      </c>
      <c r="I223" s="34">
        <f t="shared" si="30"/>
        <v>0.43206115327092448</v>
      </c>
      <c r="J223" s="6">
        <f t="shared" si="31"/>
        <v>10.256410256410257</v>
      </c>
      <c r="K223" s="45">
        <v>8</v>
      </c>
      <c r="L223" s="26"/>
      <c r="M223" s="26"/>
      <c r="N223" s="26"/>
      <c r="O223" s="9"/>
    </row>
    <row r="224" spans="1:15" ht="15.75">
      <c r="A224" s="30"/>
      <c r="B224" s="30" t="s">
        <v>210</v>
      </c>
      <c r="C224" s="27">
        <v>22.28</v>
      </c>
      <c r="D224" s="28">
        <v>11</v>
      </c>
      <c r="E224" s="28">
        <v>13</v>
      </c>
      <c r="F224" s="43">
        <v>13</v>
      </c>
      <c r="G224" s="6">
        <f t="shared" si="28"/>
        <v>0.49371633752244165</v>
      </c>
      <c r="H224" s="34">
        <f t="shared" si="29"/>
        <v>0.58348294434470371</v>
      </c>
      <c r="I224" s="34">
        <f t="shared" si="30"/>
        <v>0.58348294434470371</v>
      </c>
      <c r="J224" s="6">
        <f t="shared" si="31"/>
        <v>7.6923076923076925</v>
      </c>
      <c r="K224" s="45">
        <v>1</v>
      </c>
      <c r="L224" s="26"/>
      <c r="M224" s="26"/>
      <c r="N224" s="26"/>
      <c r="O224" s="9"/>
    </row>
    <row r="225" spans="1:15" ht="15.75">
      <c r="A225" s="30">
        <v>7</v>
      </c>
      <c r="B225" s="67" t="s">
        <v>122</v>
      </c>
      <c r="C225" s="27">
        <v>526.46</v>
      </c>
      <c r="D225" s="28">
        <v>140</v>
      </c>
      <c r="E225" s="28">
        <v>135</v>
      </c>
      <c r="F225" s="43">
        <v>135</v>
      </c>
      <c r="G225" s="6">
        <f t="shared" si="28"/>
        <v>0.26592713596474565</v>
      </c>
      <c r="H225" s="34">
        <f t="shared" si="29"/>
        <v>0.256429738251719</v>
      </c>
      <c r="I225" s="34">
        <f t="shared" si="30"/>
        <v>0.256429738251719</v>
      </c>
      <c r="J225" s="6">
        <f t="shared" si="31"/>
        <v>9.6296296296296298</v>
      </c>
      <c r="K225" s="45">
        <v>13</v>
      </c>
      <c r="L225" s="5"/>
      <c r="M225" s="5"/>
      <c r="N225" s="22"/>
      <c r="O225" s="9"/>
    </row>
    <row r="226" spans="1:15" ht="15.75">
      <c r="A226" s="30">
        <v>8</v>
      </c>
      <c r="B226" s="67" t="s">
        <v>163</v>
      </c>
      <c r="C226" s="27">
        <v>86.8</v>
      </c>
      <c r="D226" s="28">
        <v>25</v>
      </c>
      <c r="E226" s="28">
        <v>22</v>
      </c>
      <c r="F226" s="43">
        <v>22</v>
      </c>
      <c r="G226" s="6">
        <f t="shared" si="28"/>
        <v>0.28801843317972353</v>
      </c>
      <c r="H226" s="34">
        <f t="shared" si="29"/>
        <v>0.25345622119815669</v>
      </c>
      <c r="I226" s="34">
        <f t="shared" si="30"/>
        <v>0.25345622119815669</v>
      </c>
      <c r="J226" s="6">
        <f t="shared" si="31"/>
        <v>9.0909090909090917</v>
      </c>
      <c r="K226" s="45">
        <v>2</v>
      </c>
      <c r="L226" s="5"/>
      <c r="M226" s="5"/>
      <c r="N226" s="22"/>
      <c r="O226" s="9"/>
    </row>
    <row r="227" spans="1:15" ht="15.75">
      <c r="A227" s="30">
        <v>9</v>
      </c>
      <c r="B227" s="67" t="s">
        <v>123</v>
      </c>
      <c r="C227" s="27">
        <v>57.62</v>
      </c>
      <c r="D227" s="28">
        <v>25</v>
      </c>
      <c r="E227" s="28">
        <v>20</v>
      </c>
      <c r="F227" s="43">
        <v>20</v>
      </c>
      <c r="G227" s="6">
        <f t="shared" si="28"/>
        <v>0.43387712599791739</v>
      </c>
      <c r="H227" s="34">
        <f t="shared" si="29"/>
        <v>0.34710170079833391</v>
      </c>
      <c r="I227" s="34">
        <f t="shared" si="30"/>
        <v>0.34710170079833391</v>
      </c>
      <c r="J227" s="6">
        <f t="shared" si="31"/>
        <v>10</v>
      </c>
      <c r="K227" s="45">
        <v>2</v>
      </c>
      <c r="L227" s="5"/>
      <c r="M227" s="5"/>
      <c r="N227" s="22"/>
      <c r="O227" s="9"/>
    </row>
    <row r="228" spans="1:15" ht="15.75">
      <c r="A228" s="30">
        <v>10</v>
      </c>
      <c r="B228" s="67" t="s">
        <v>211</v>
      </c>
      <c r="C228" s="27"/>
      <c r="D228" s="28"/>
      <c r="E228" s="28"/>
      <c r="F228" s="43"/>
      <c r="G228" s="6"/>
      <c r="H228" s="34"/>
      <c r="I228" s="34"/>
      <c r="J228" s="6"/>
      <c r="K228" s="45"/>
      <c r="L228" s="26"/>
      <c r="M228" s="26"/>
      <c r="N228" s="26"/>
      <c r="O228" s="9"/>
    </row>
    <row r="229" spans="1:15" ht="15.75">
      <c r="A229" s="30">
        <v>10</v>
      </c>
      <c r="B229" s="30" t="s">
        <v>212</v>
      </c>
      <c r="C229" s="27">
        <v>71.709999999999994</v>
      </c>
      <c r="D229" s="28">
        <v>30</v>
      </c>
      <c r="E229" s="28">
        <v>22</v>
      </c>
      <c r="F229" s="43">
        <v>30</v>
      </c>
      <c r="G229" s="6">
        <f t="shared" si="28"/>
        <v>0.41835169432436203</v>
      </c>
      <c r="H229" s="34">
        <f t="shared" si="29"/>
        <v>0.30679124250453216</v>
      </c>
      <c r="I229" s="34">
        <f t="shared" si="30"/>
        <v>0.41835169432436203</v>
      </c>
      <c r="J229" s="6">
        <f t="shared" si="31"/>
        <v>10</v>
      </c>
      <c r="K229" s="45">
        <v>3</v>
      </c>
      <c r="L229" s="5"/>
      <c r="M229" s="5"/>
      <c r="N229" s="22"/>
      <c r="O229" s="9"/>
    </row>
    <row r="230" spans="1:15" ht="15.75">
      <c r="A230" s="30">
        <v>11</v>
      </c>
      <c r="B230" s="39" t="s">
        <v>215</v>
      </c>
      <c r="C230" s="27">
        <v>417.24</v>
      </c>
      <c r="D230" s="28">
        <v>70</v>
      </c>
      <c r="E230" s="28">
        <v>75</v>
      </c>
      <c r="F230" s="43">
        <v>85</v>
      </c>
      <c r="G230" s="6">
        <f t="shared" si="28"/>
        <v>0.16776914965008149</v>
      </c>
      <c r="H230" s="34">
        <f t="shared" si="29"/>
        <v>0.17975266033937301</v>
      </c>
      <c r="I230" s="34">
        <f t="shared" si="30"/>
        <v>0.2037196817179561</v>
      </c>
      <c r="J230" s="6">
        <f t="shared" si="31"/>
        <v>9.4117647058823533</v>
      </c>
      <c r="K230" s="45">
        <v>8</v>
      </c>
      <c r="L230" s="5"/>
      <c r="M230" s="5"/>
      <c r="N230" s="22"/>
      <c r="O230" s="9"/>
    </row>
    <row r="231" spans="1:15" ht="47.25">
      <c r="A231" s="30"/>
      <c r="B231" s="88" t="s">
        <v>264</v>
      </c>
      <c r="C231" s="27"/>
      <c r="D231" s="28"/>
      <c r="E231" s="28"/>
      <c r="F231" s="43"/>
      <c r="G231" s="6"/>
      <c r="H231" s="34"/>
      <c r="I231" s="34"/>
      <c r="J231" s="6"/>
      <c r="K231" s="74">
        <v>7</v>
      </c>
      <c r="L231" s="74"/>
      <c r="M231" s="74"/>
      <c r="N231" s="74"/>
      <c r="O231" s="9"/>
    </row>
    <row r="232" spans="1:15" ht="15.75">
      <c r="A232" s="30">
        <v>12</v>
      </c>
      <c r="B232" s="30" t="s">
        <v>213</v>
      </c>
      <c r="C232" s="27">
        <v>80.58</v>
      </c>
      <c r="D232" s="28">
        <v>20</v>
      </c>
      <c r="E232" s="28">
        <v>0</v>
      </c>
      <c r="F232" s="43">
        <v>0</v>
      </c>
      <c r="G232" s="6">
        <f t="shared" si="28"/>
        <v>0.24820054604120129</v>
      </c>
      <c r="H232" s="34">
        <f t="shared" si="29"/>
        <v>0</v>
      </c>
      <c r="I232" s="34">
        <f t="shared" si="30"/>
        <v>0</v>
      </c>
      <c r="J232" s="6">
        <v>0</v>
      </c>
      <c r="K232" s="45">
        <v>0</v>
      </c>
      <c r="L232" s="26"/>
      <c r="M232" s="26"/>
      <c r="N232" s="26"/>
      <c r="O232" s="9"/>
    </row>
    <row r="233" spans="1:15" ht="15.75">
      <c r="A233" s="89" t="s">
        <v>124</v>
      </c>
      <c r="B233" s="89"/>
      <c r="C233" s="45">
        <f>SUM(C211:C232)</f>
        <v>3751.7700000000004</v>
      </c>
      <c r="D233" s="74">
        <f t="shared" ref="D233:F233" si="32">SUM(D211:D232)</f>
        <v>1070</v>
      </c>
      <c r="E233" s="74">
        <f t="shared" si="32"/>
        <v>1089</v>
      </c>
      <c r="F233" s="74">
        <f t="shared" si="32"/>
        <v>1192</v>
      </c>
      <c r="G233" s="6">
        <f t="shared" si="28"/>
        <v>0.28519871953771148</v>
      </c>
      <c r="H233" s="34">
        <f t="shared" si="29"/>
        <v>0.29026299586595122</v>
      </c>
      <c r="I233" s="34">
        <f t="shared" si="30"/>
        <v>0.31771670438219823</v>
      </c>
      <c r="J233" s="6">
        <f t="shared" si="31"/>
        <v>10.40268456375839</v>
      </c>
      <c r="K233" s="45">
        <f>SUM(K211:K232)</f>
        <v>124</v>
      </c>
      <c r="L233" s="26"/>
      <c r="M233" s="26"/>
      <c r="N233" s="26"/>
      <c r="O233" s="5"/>
    </row>
    <row r="234" spans="1:15" ht="15.75">
      <c r="A234" s="89" t="s">
        <v>125</v>
      </c>
      <c r="B234" s="89"/>
      <c r="C234" s="45"/>
      <c r="D234" s="74"/>
      <c r="E234" s="74"/>
      <c r="F234" s="74"/>
      <c r="G234" s="6"/>
      <c r="H234" s="34"/>
      <c r="I234" s="34"/>
      <c r="J234" s="6"/>
      <c r="K234" s="45"/>
      <c r="L234" s="5"/>
      <c r="M234" s="5"/>
      <c r="N234" s="22"/>
      <c r="O234" s="9"/>
    </row>
    <row r="235" spans="1:15" ht="15.75">
      <c r="A235" s="30">
        <v>1</v>
      </c>
      <c r="B235" s="30" t="s">
        <v>126</v>
      </c>
      <c r="C235" s="27">
        <v>62.75</v>
      </c>
      <c r="D235" s="28">
        <v>9</v>
      </c>
      <c r="E235" s="28">
        <v>10</v>
      </c>
      <c r="F235" s="43">
        <v>10</v>
      </c>
      <c r="G235" s="6">
        <f t="shared" si="28"/>
        <v>0.14342629482071714</v>
      </c>
      <c r="H235" s="34">
        <f t="shared" si="29"/>
        <v>0.15936254980079681</v>
      </c>
      <c r="I235" s="34">
        <f t="shared" si="30"/>
        <v>0.15936254980079681</v>
      </c>
      <c r="J235" s="6">
        <f t="shared" si="31"/>
        <v>10</v>
      </c>
      <c r="K235" s="45">
        <v>1</v>
      </c>
      <c r="L235" s="5"/>
      <c r="M235" s="5"/>
      <c r="N235" s="22"/>
      <c r="O235" s="9"/>
    </row>
    <row r="236" spans="1:15" ht="15.75">
      <c r="A236" s="30">
        <v>2</v>
      </c>
      <c r="B236" s="30" t="s">
        <v>127</v>
      </c>
      <c r="C236" s="27">
        <v>26.11</v>
      </c>
      <c r="D236" s="28">
        <v>7</v>
      </c>
      <c r="E236" s="28">
        <v>7</v>
      </c>
      <c r="F236" s="43">
        <v>10</v>
      </c>
      <c r="G236" s="6">
        <f t="shared" si="28"/>
        <v>0.26809651474530832</v>
      </c>
      <c r="H236" s="34">
        <f t="shared" si="29"/>
        <v>0.26809651474530832</v>
      </c>
      <c r="I236" s="34">
        <f t="shared" si="30"/>
        <v>0.38299502106472616</v>
      </c>
      <c r="J236" s="6">
        <f t="shared" si="31"/>
        <v>10</v>
      </c>
      <c r="K236" s="45">
        <v>1</v>
      </c>
      <c r="L236" s="5"/>
      <c r="M236" s="5"/>
      <c r="N236" s="22"/>
      <c r="O236" s="9"/>
    </row>
    <row r="237" spans="1:15" ht="15.75">
      <c r="A237" s="30">
        <v>3</v>
      </c>
      <c r="B237" s="30" t="s">
        <v>128</v>
      </c>
      <c r="C237" s="27">
        <v>110.93</v>
      </c>
      <c r="D237" s="28">
        <v>43</v>
      </c>
      <c r="E237" s="28">
        <v>40</v>
      </c>
      <c r="F237" s="43">
        <v>45</v>
      </c>
      <c r="G237" s="6">
        <f t="shared" si="28"/>
        <v>0.38763183989903538</v>
      </c>
      <c r="H237" s="34">
        <f t="shared" si="29"/>
        <v>0.36058775804561433</v>
      </c>
      <c r="I237" s="34">
        <f t="shared" si="30"/>
        <v>0.40566122780131614</v>
      </c>
      <c r="J237" s="6">
        <f t="shared" si="31"/>
        <v>13.333333333333334</v>
      </c>
      <c r="K237" s="45">
        <v>6</v>
      </c>
      <c r="L237" s="5"/>
      <c r="M237" s="5"/>
      <c r="N237" s="22"/>
      <c r="O237" s="9"/>
    </row>
    <row r="238" spans="1:15" ht="15.75">
      <c r="A238" s="30">
        <v>4</v>
      </c>
      <c r="B238" s="30" t="s">
        <v>129</v>
      </c>
      <c r="C238" s="27">
        <v>12.3</v>
      </c>
      <c r="D238" s="28">
        <v>0</v>
      </c>
      <c r="E238" s="28">
        <v>0</v>
      </c>
      <c r="F238" s="43">
        <v>0</v>
      </c>
      <c r="G238" s="6">
        <f t="shared" si="28"/>
        <v>0</v>
      </c>
      <c r="H238" s="34">
        <f t="shared" si="29"/>
        <v>0</v>
      </c>
      <c r="I238" s="34">
        <f t="shared" si="30"/>
        <v>0</v>
      </c>
      <c r="J238" s="6">
        <v>0</v>
      </c>
      <c r="K238" s="45">
        <v>0</v>
      </c>
      <c r="L238" s="5"/>
      <c r="M238" s="5"/>
      <c r="N238" s="22"/>
      <c r="O238" s="9"/>
    </row>
    <row r="239" spans="1:15" ht="15.75">
      <c r="A239" s="30">
        <v>5</v>
      </c>
      <c r="B239" s="67" t="s">
        <v>130</v>
      </c>
      <c r="C239" s="27"/>
      <c r="D239" s="28"/>
      <c r="E239" s="28"/>
      <c r="F239" s="43"/>
      <c r="G239" s="6"/>
      <c r="H239" s="34"/>
      <c r="I239" s="34"/>
      <c r="J239" s="6"/>
      <c r="K239" s="48"/>
      <c r="L239" s="48"/>
      <c r="M239" s="48"/>
      <c r="N239" s="48"/>
      <c r="O239" s="9"/>
    </row>
    <row r="240" spans="1:15" ht="15.75">
      <c r="A240" s="30"/>
      <c r="B240" s="30" t="s">
        <v>233</v>
      </c>
      <c r="C240" s="27">
        <v>225.75</v>
      </c>
      <c r="D240" s="28">
        <v>36</v>
      </c>
      <c r="E240" s="28">
        <v>43</v>
      </c>
      <c r="F240" s="43">
        <v>52</v>
      </c>
      <c r="G240" s="6">
        <f t="shared" si="28"/>
        <v>0.15946843853820597</v>
      </c>
      <c r="H240" s="34">
        <f t="shared" si="29"/>
        <v>0.19047619047619047</v>
      </c>
      <c r="I240" s="34">
        <f t="shared" si="30"/>
        <v>0.23034330011074197</v>
      </c>
      <c r="J240" s="6">
        <f t="shared" si="31"/>
        <v>9.615384615384615</v>
      </c>
      <c r="K240" s="45">
        <v>5</v>
      </c>
      <c r="L240" s="5"/>
      <c r="M240" s="5"/>
      <c r="N240" s="22"/>
      <c r="O240" s="9"/>
    </row>
    <row r="241" spans="1:16" ht="15.75">
      <c r="A241" s="30">
        <v>6</v>
      </c>
      <c r="B241" s="67" t="s">
        <v>131</v>
      </c>
      <c r="C241" s="27">
        <v>233.26</v>
      </c>
      <c r="D241" s="28">
        <v>21</v>
      </c>
      <c r="E241" s="28">
        <v>19</v>
      </c>
      <c r="F241" s="43">
        <v>20</v>
      </c>
      <c r="G241" s="6">
        <f t="shared" si="28"/>
        <v>9.0028294606876447E-2</v>
      </c>
      <c r="H241" s="34">
        <f t="shared" si="29"/>
        <v>8.1454171310983453E-2</v>
      </c>
      <c r="I241" s="34">
        <f t="shared" si="30"/>
        <v>8.574123295892995E-2</v>
      </c>
      <c r="J241" s="6">
        <f t="shared" si="31"/>
        <v>10</v>
      </c>
      <c r="K241" s="45">
        <v>2</v>
      </c>
      <c r="L241" s="5"/>
      <c r="M241" s="5"/>
      <c r="N241" s="22"/>
      <c r="O241" s="9"/>
    </row>
    <row r="242" spans="1:16" ht="15.75">
      <c r="A242" s="30">
        <v>7</v>
      </c>
      <c r="B242" s="67" t="s">
        <v>132</v>
      </c>
      <c r="C242" s="27"/>
      <c r="D242" s="28"/>
      <c r="E242" s="28"/>
      <c r="F242" s="43"/>
      <c r="G242" s="6"/>
      <c r="H242" s="34"/>
      <c r="I242" s="34"/>
      <c r="J242" s="6"/>
      <c r="K242" s="48"/>
      <c r="L242" s="48"/>
      <c r="M242" s="48"/>
      <c r="N242" s="48"/>
      <c r="O242" s="9"/>
    </row>
    <row r="243" spans="1:16" ht="15.75">
      <c r="A243" s="30"/>
      <c r="B243" s="30" t="s">
        <v>234</v>
      </c>
      <c r="C243" s="27">
        <v>65.569999999999993</v>
      </c>
      <c r="D243" s="28">
        <v>11</v>
      </c>
      <c r="E243" s="28">
        <v>12</v>
      </c>
      <c r="F243" s="43">
        <v>20</v>
      </c>
      <c r="G243" s="6">
        <f t="shared" si="28"/>
        <v>0.16775964617965536</v>
      </c>
      <c r="H243" s="34">
        <f t="shared" si="29"/>
        <v>0.18301052310507857</v>
      </c>
      <c r="I243" s="34">
        <f t="shared" si="30"/>
        <v>0.30501753850846425</v>
      </c>
      <c r="J243" s="6">
        <f t="shared" si="31"/>
        <v>10</v>
      </c>
      <c r="K243" s="48">
        <v>2</v>
      </c>
      <c r="L243" s="48"/>
      <c r="M243" s="48"/>
      <c r="N243" s="48"/>
      <c r="O243" s="9"/>
    </row>
    <row r="244" spans="1:16" ht="15.75">
      <c r="A244" s="30"/>
      <c r="B244" s="30" t="s">
        <v>235</v>
      </c>
      <c r="C244" s="27">
        <v>212.69</v>
      </c>
      <c r="D244" s="28">
        <v>35</v>
      </c>
      <c r="E244" s="28">
        <v>41</v>
      </c>
      <c r="F244" s="43">
        <v>64</v>
      </c>
      <c r="G244" s="6">
        <f t="shared" si="28"/>
        <v>0.16455874747284782</v>
      </c>
      <c r="H244" s="34">
        <f t="shared" si="29"/>
        <v>0.19276881846819316</v>
      </c>
      <c r="I244" s="34">
        <f t="shared" si="30"/>
        <v>0.30090742395035031</v>
      </c>
      <c r="J244" s="6">
        <f t="shared" si="31"/>
        <v>9.375</v>
      </c>
      <c r="K244" s="48">
        <v>6</v>
      </c>
      <c r="L244" s="48"/>
      <c r="M244" s="48"/>
      <c r="N244" s="48"/>
      <c r="O244" s="9"/>
    </row>
    <row r="245" spans="1:16" ht="15.75">
      <c r="A245" s="30"/>
      <c r="B245" s="30" t="s">
        <v>236</v>
      </c>
      <c r="C245" s="27">
        <v>1019.38</v>
      </c>
      <c r="D245" s="28">
        <v>169</v>
      </c>
      <c r="E245" s="28">
        <v>197</v>
      </c>
      <c r="F245" s="43">
        <v>270</v>
      </c>
      <c r="G245" s="6">
        <f t="shared" si="28"/>
        <v>0.16578704702858602</v>
      </c>
      <c r="H245" s="34">
        <f t="shared" si="29"/>
        <v>0.19325472345935765</v>
      </c>
      <c r="I245" s="34">
        <f t="shared" si="30"/>
        <v>0.26486687986815516</v>
      </c>
      <c r="J245" s="6">
        <f t="shared" si="31"/>
        <v>9.6296296296296298</v>
      </c>
      <c r="K245" s="45">
        <v>26</v>
      </c>
      <c r="L245" s="5"/>
      <c r="M245" s="5"/>
      <c r="N245" s="22"/>
      <c r="O245" s="9"/>
    </row>
    <row r="246" spans="1:16" ht="49.9" customHeight="1">
      <c r="A246" s="30"/>
      <c r="B246" s="88" t="s">
        <v>264</v>
      </c>
      <c r="C246" s="27"/>
      <c r="D246" s="28"/>
      <c r="E246" s="28"/>
      <c r="F246" s="43"/>
      <c r="G246" s="6"/>
      <c r="H246" s="34"/>
      <c r="I246" s="34"/>
      <c r="J246" s="6"/>
      <c r="K246" s="74">
        <v>22</v>
      </c>
      <c r="L246" s="74"/>
      <c r="M246" s="74"/>
      <c r="N246" s="74"/>
      <c r="O246" s="9"/>
    </row>
    <row r="247" spans="1:16" ht="15.75">
      <c r="A247" s="30">
        <v>8</v>
      </c>
      <c r="B247" s="67" t="s">
        <v>133</v>
      </c>
      <c r="C247" s="27">
        <v>31.65</v>
      </c>
      <c r="D247" s="28">
        <v>8</v>
      </c>
      <c r="E247" s="28">
        <v>10</v>
      </c>
      <c r="F247" s="43">
        <v>8</v>
      </c>
      <c r="G247" s="6">
        <f t="shared" si="28"/>
        <v>0.25276461295418645</v>
      </c>
      <c r="H247" s="34">
        <f t="shared" si="29"/>
        <v>0.31595576619273302</v>
      </c>
      <c r="I247" s="34">
        <f t="shared" si="30"/>
        <v>0.25276461295418645</v>
      </c>
      <c r="J247" s="6">
        <f t="shared" si="31"/>
        <v>12.5</v>
      </c>
      <c r="K247" s="45">
        <v>1</v>
      </c>
      <c r="L247" s="5"/>
      <c r="M247" s="5"/>
      <c r="N247" s="22"/>
      <c r="O247" s="9"/>
    </row>
    <row r="248" spans="1:16" ht="15.75">
      <c r="A248" s="30">
        <v>9</v>
      </c>
      <c r="B248" s="30" t="s">
        <v>134</v>
      </c>
      <c r="C248" s="27">
        <v>17.29</v>
      </c>
      <c r="D248" s="28">
        <v>1</v>
      </c>
      <c r="E248" s="28">
        <v>1</v>
      </c>
      <c r="F248" s="43">
        <v>3</v>
      </c>
      <c r="G248" s="6">
        <f t="shared" si="28"/>
        <v>5.7836899942163102E-2</v>
      </c>
      <c r="H248" s="34">
        <f t="shared" si="29"/>
        <v>5.7836899942163102E-2</v>
      </c>
      <c r="I248" s="34">
        <f t="shared" si="30"/>
        <v>0.17351069982648931</v>
      </c>
      <c r="J248" s="6">
        <f t="shared" si="31"/>
        <v>0</v>
      </c>
      <c r="K248" s="45">
        <v>0</v>
      </c>
      <c r="L248" s="5"/>
      <c r="M248" s="5"/>
      <c r="N248" s="22"/>
      <c r="O248" s="9"/>
    </row>
    <row r="249" spans="1:16" ht="15.75">
      <c r="A249" s="30">
        <v>10</v>
      </c>
      <c r="B249" s="30" t="s">
        <v>135</v>
      </c>
      <c r="C249" s="27">
        <v>601.54</v>
      </c>
      <c r="D249" s="28">
        <v>152</v>
      </c>
      <c r="E249" s="28">
        <v>158</v>
      </c>
      <c r="F249" s="43">
        <v>165</v>
      </c>
      <c r="G249" s="6">
        <f t="shared" si="28"/>
        <v>0.25268477574226156</v>
      </c>
      <c r="H249" s="34">
        <f t="shared" si="29"/>
        <v>0.26265917478471923</v>
      </c>
      <c r="I249" s="34">
        <f t="shared" si="30"/>
        <v>0.27429597366758657</v>
      </c>
      <c r="J249" s="6">
        <f t="shared" si="31"/>
        <v>14.545454545454545</v>
      </c>
      <c r="K249" s="45">
        <v>24</v>
      </c>
      <c r="L249" s="5"/>
      <c r="M249" s="5"/>
      <c r="N249" s="22"/>
      <c r="O249" s="9"/>
    </row>
    <row r="250" spans="1:16" s="2" customFormat="1" ht="15.75">
      <c r="A250" s="30">
        <v>11</v>
      </c>
      <c r="B250" s="30" t="s">
        <v>136</v>
      </c>
      <c r="C250" s="27">
        <v>38.04</v>
      </c>
      <c r="D250" s="27">
        <v>14</v>
      </c>
      <c r="E250" s="27">
        <v>14</v>
      </c>
      <c r="F250" s="44">
        <v>15</v>
      </c>
      <c r="G250" s="6">
        <f t="shared" si="28"/>
        <v>0.36803364879074657</v>
      </c>
      <c r="H250" s="34">
        <f t="shared" si="29"/>
        <v>0.36803364879074657</v>
      </c>
      <c r="I250" s="34">
        <f t="shared" si="30"/>
        <v>0.39432176656151419</v>
      </c>
      <c r="J250" s="6">
        <f t="shared" si="31"/>
        <v>13.333333333333334</v>
      </c>
      <c r="K250" s="7">
        <v>2</v>
      </c>
      <c r="L250" s="7"/>
      <c r="M250" s="7"/>
      <c r="N250" s="7"/>
      <c r="O250" s="10"/>
      <c r="P250"/>
    </row>
    <row r="251" spans="1:16" ht="15.75">
      <c r="A251" s="30">
        <v>12</v>
      </c>
      <c r="B251" s="30" t="s">
        <v>215</v>
      </c>
      <c r="C251" s="27">
        <v>156.69999999999999</v>
      </c>
      <c r="D251" s="28">
        <v>0</v>
      </c>
      <c r="E251" s="28">
        <v>0</v>
      </c>
      <c r="F251" s="43">
        <v>0</v>
      </c>
      <c r="G251" s="6">
        <f t="shared" si="28"/>
        <v>0</v>
      </c>
      <c r="H251" s="34">
        <f t="shared" si="29"/>
        <v>0</v>
      </c>
      <c r="I251" s="34">
        <f t="shared" si="30"/>
        <v>0</v>
      </c>
      <c r="J251" s="6">
        <v>0</v>
      </c>
      <c r="K251" s="45">
        <v>0</v>
      </c>
      <c r="L251" s="5"/>
      <c r="M251" s="5"/>
      <c r="N251" s="22"/>
      <c r="O251" s="9"/>
    </row>
    <row r="252" spans="1:16" ht="15.75">
      <c r="A252" s="30">
        <v>13</v>
      </c>
      <c r="B252" s="30" t="s">
        <v>214</v>
      </c>
      <c r="C252" s="27">
        <v>32.07</v>
      </c>
      <c r="D252" s="28">
        <v>0</v>
      </c>
      <c r="E252" s="28">
        <v>0</v>
      </c>
      <c r="F252" s="43">
        <v>0</v>
      </c>
      <c r="G252" s="6">
        <f t="shared" si="28"/>
        <v>0</v>
      </c>
      <c r="H252" s="34">
        <f t="shared" si="29"/>
        <v>0</v>
      </c>
      <c r="I252" s="34">
        <f t="shared" si="30"/>
        <v>0</v>
      </c>
      <c r="J252" s="6">
        <v>0</v>
      </c>
      <c r="K252" s="45">
        <v>0</v>
      </c>
      <c r="L252" s="26"/>
      <c r="M252" s="26"/>
      <c r="N252" s="26"/>
      <c r="O252" s="9"/>
    </row>
    <row r="253" spans="1:16" ht="15.6" customHeight="1">
      <c r="A253" s="103" t="s">
        <v>137</v>
      </c>
      <c r="B253" s="104"/>
      <c r="C253" s="45">
        <f>SUM(C235:C252)</f>
        <v>2846.03</v>
      </c>
      <c r="D253" s="74">
        <f t="shared" ref="D253:F253" si="33">SUM(D235:D252)</f>
        <v>506</v>
      </c>
      <c r="E253" s="74">
        <f t="shared" si="33"/>
        <v>552</v>
      </c>
      <c r="F253" s="74">
        <f t="shared" si="33"/>
        <v>682</v>
      </c>
      <c r="G253" s="6">
        <f t="shared" si="28"/>
        <v>0.17779152011749699</v>
      </c>
      <c r="H253" s="34">
        <f t="shared" si="29"/>
        <v>0.19395438558272399</v>
      </c>
      <c r="I253" s="34">
        <f t="shared" si="30"/>
        <v>0.23963204885401768</v>
      </c>
      <c r="J253" s="6">
        <f t="shared" si="31"/>
        <v>14.369501466275659</v>
      </c>
      <c r="K253" s="45">
        <f>SUM(K235:K252)</f>
        <v>98</v>
      </c>
      <c r="L253" s="26"/>
      <c r="M253" s="26"/>
      <c r="N253" s="26"/>
      <c r="O253" s="5"/>
    </row>
    <row r="254" spans="1:16" ht="15.6" customHeight="1">
      <c r="A254" s="103" t="s">
        <v>138</v>
      </c>
      <c r="B254" s="104"/>
      <c r="C254" s="45">
        <f>C17+C33+C38+C51+C70+C75+C81+C110+C124+C138+C157+C174+C186+C194+C209+C233+C253</f>
        <v>75479.91</v>
      </c>
      <c r="D254" s="74">
        <f t="shared" ref="D254:F254" si="34">D17+D33+D38+D51+D70+D75+D81+D110+D124+D138+D157+D174+D186+D194+D209+D233+D253</f>
        <v>12444</v>
      </c>
      <c r="E254" s="74">
        <f t="shared" si="34"/>
        <v>12930</v>
      </c>
      <c r="F254" s="74">
        <f t="shared" si="34"/>
        <v>13216</v>
      </c>
      <c r="G254" s="6">
        <f t="shared" si="28"/>
        <v>0.16486506144482682</v>
      </c>
      <c r="H254" s="34">
        <f t="shared" si="29"/>
        <v>0.17130386085516</v>
      </c>
      <c r="I254" s="34">
        <f t="shared" si="30"/>
        <v>0.17509294857399801</v>
      </c>
      <c r="J254" s="6">
        <f t="shared" si="31"/>
        <v>12.86319612590799</v>
      </c>
      <c r="K254" s="45">
        <f>K17+K33+K38+K51+K70+K75+K81+K110+K124+K138+K157+K174+K186+K194+K209+K233+K253</f>
        <v>1700</v>
      </c>
      <c r="L254" s="40"/>
      <c r="M254" s="40"/>
      <c r="N254" s="40"/>
      <c r="O254" s="5"/>
    </row>
    <row r="255" spans="1:16" ht="15.6" customHeight="1">
      <c r="A255" s="72"/>
      <c r="B255" s="73" t="s">
        <v>151</v>
      </c>
      <c r="C255" s="74"/>
      <c r="D255" s="74"/>
      <c r="E255" s="74"/>
      <c r="F255" s="74"/>
      <c r="G255" s="6"/>
      <c r="H255" s="34"/>
      <c r="I255" s="34"/>
      <c r="J255" s="6"/>
      <c r="K255" s="74"/>
      <c r="L255" s="74"/>
      <c r="M255" s="74"/>
      <c r="N255" s="74"/>
      <c r="O255" s="74"/>
    </row>
    <row r="256" spans="1:16" ht="63" customHeight="1">
      <c r="A256" s="59"/>
      <c r="B256" s="30" t="s">
        <v>261</v>
      </c>
      <c r="C256" s="60"/>
      <c r="D256" s="60"/>
      <c r="E256" s="60"/>
      <c r="F256" s="60"/>
      <c r="G256" s="6"/>
      <c r="H256" s="34"/>
      <c r="I256" s="34"/>
      <c r="J256" s="6"/>
      <c r="K256" s="60"/>
      <c r="L256" s="60"/>
      <c r="M256" s="60"/>
      <c r="N256" s="60"/>
      <c r="O256" s="60"/>
    </row>
    <row r="257" spans="1:16" ht="15.6" customHeight="1">
      <c r="A257" s="59"/>
      <c r="B257" s="52" t="s">
        <v>243</v>
      </c>
      <c r="C257" s="60"/>
      <c r="D257" s="60"/>
      <c r="E257" s="60"/>
      <c r="F257" s="60"/>
      <c r="G257" s="6"/>
      <c r="H257" s="34"/>
      <c r="I257" s="34"/>
      <c r="J257" s="6"/>
      <c r="K257" s="60">
        <v>5</v>
      </c>
      <c r="L257" s="60"/>
      <c r="M257" s="60"/>
      <c r="N257" s="60"/>
      <c r="O257" s="60"/>
    </row>
    <row r="258" spans="1:16" ht="15.6" customHeight="1">
      <c r="A258" s="59"/>
      <c r="B258" s="33" t="s">
        <v>244</v>
      </c>
      <c r="C258" s="60"/>
      <c r="D258" s="60"/>
      <c r="E258" s="60"/>
      <c r="F258" s="60"/>
      <c r="G258" s="6"/>
      <c r="H258" s="34"/>
      <c r="I258" s="34"/>
      <c r="J258" s="6"/>
      <c r="K258" s="60">
        <v>15</v>
      </c>
      <c r="L258" s="60"/>
      <c r="M258" s="60"/>
      <c r="N258" s="60"/>
      <c r="O258" s="60"/>
    </row>
    <row r="259" spans="1:16" ht="15.6" customHeight="1">
      <c r="A259" s="59"/>
      <c r="B259" s="33" t="s">
        <v>245</v>
      </c>
      <c r="C259" s="60"/>
      <c r="D259" s="60"/>
      <c r="E259" s="60"/>
      <c r="F259" s="60"/>
      <c r="G259" s="6"/>
      <c r="H259" s="34"/>
      <c r="I259" s="34"/>
      <c r="J259" s="6"/>
      <c r="K259" s="60">
        <v>11</v>
      </c>
      <c r="L259" s="60"/>
      <c r="M259" s="60"/>
      <c r="N259" s="60"/>
      <c r="O259" s="60"/>
    </row>
    <row r="260" spans="1:16" ht="15.6" customHeight="1">
      <c r="A260" s="59"/>
      <c r="B260" s="33" t="s">
        <v>246</v>
      </c>
      <c r="C260" s="60"/>
      <c r="D260" s="60"/>
      <c r="E260" s="60"/>
      <c r="F260" s="60"/>
      <c r="G260" s="6"/>
      <c r="H260" s="34"/>
      <c r="I260" s="34"/>
      <c r="J260" s="6"/>
      <c r="K260" s="60">
        <v>29</v>
      </c>
      <c r="L260" s="60"/>
      <c r="M260" s="60"/>
      <c r="N260" s="60"/>
      <c r="O260" s="60"/>
    </row>
    <row r="261" spans="1:16" ht="15.6" customHeight="1">
      <c r="A261" s="59"/>
      <c r="B261" s="33" t="s">
        <v>247</v>
      </c>
      <c r="C261" s="60"/>
      <c r="D261" s="60"/>
      <c r="E261" s="60"/>
      <c r="F261" s="60"/>
      <c r="G261" s="6"/>
      <c r="H261" s="34"/>
      <c r="I261" s="34"/>
      <c r="J261" s="6"/>
      <c r="K261" s="60">
        <v>9</v>
      </c>
      <c r="L261" s="60"/>
      <c r="M261" s="60"/>
      <c r="N261" s="60"/>
      <c r="O261" s="60"/>
    </row>
    <row r="262" spans="1:16" ht="15.6" customHeight="1">
      <c r="A262" s="59"/>
      <c r="B262" s="33" t="s">
        <v>250</v>
      </c>
      <c r="C262" s="60"/>
      <c r="D262" s="60"/>
      <c r="E262" s="60"/>
      <c r="F262" s="60"/>
      <c r="G262" s="6"/>
      <c r="H262" s="34"/>
      <c r="I262" s="34"/>
      <c r="J262" s="6"/>
      <c r="K262" s="60">
        <v>15</v>
      </c>
      <c r="L262" s="60"/>
      <c r="M262" s="60"/>
      <c r="N262" s="60"/>
      <c r="O262" s="60"/>
    </row>
    <row r="263" spans="1:16" ht="15.6" customHeight="1">
      <c r="A263" s="59"/>
      <c r="B263" s="33" t="s">
        <v>251</v>
      </c>
      <c r="C263" s="60"/>
      <c r="D263" s="60"/>
      <c r="E263" s="60"/>
      <c r="F263" s="60"/>
      <c r="G263" s="6"/>
      <c r="H263" s="34"/>
      <c r="I263" s="34"/>
      <c r="J263" s="6"/>
      <c r="K263" s="60">
        <v>3</v>
      </c>
      <c r="L263" s="60"/>
      <c r="M263" s="60"/>
      <c r="N263" s="60"/>
      <c r="O263" s="60"/>
    </row>
    <row r="264" spans="1:16" ht="15.6" customHeight="1">
      <c r="A264" s="59"/>
      <c r="B264" s="33" t="s">
        <v>252</v>
      </c>
      <c r="C264" s="60"/>
      <c r="D264" s="60"/>
      <c r="E264" s="60"/>
      <c r="F264" s="60"/>
      <c r="G264" s="6"/>
      <c r="H264" s="34"/>
      <c r="I264" s="34"/>
      <c r="J264" s="6"/>
      <c r="K264" s="7">
        <v>1</v>
      </c>
      <c r="L264" s="60"/>
      <c r="M264" s="60"/>
      <c r="N264" s="60"/>
      <c r="O264" s="60"/>
    </row>
    <row r="265" spans="1:16" ht="15.6" customHeight="1">
      <c r="A265" s="59"/>
      <c r="B265" s="33" t="s">
        <v>253</v>
      </c>
      <c r="C265" s="60"/>
      <c r="D265" s="60"/>
      <c r="E265" s="60"/>
      <c r="F265" s="60"/>
      <c r="G265" s="6"/>
      <c r="H265" s="34"/>
      <c r="I265" s="34"/>
      <c r="J265" s="6"/>
      <c r="K265" s="60">
        <v>39</v>
      </c>
      <c r="L265" s="60"/>
      <c r="M265" s="60"/>
      <c r="N265" s="60"/>
      <c r="O265" s="60"/>
    </row>
    <row r="266" spans="1:16" ht="15.6" customHeight="1">
      <c r="A266" s="59"/>
      <c r="B266" s="33" t="s">
        <v>254</v>
      </c>
      <c r="C266" s="60"/>
      <c r="D266" s="60"/>
      <c r="E266" s="60"/>
      <c r="F266" s="60"/>
      <c r="G266" s="6"/>
      <c r="H266" s="34"/>
      <c r="I266" s="34"/>
      <c r="J266" s="6"/>
      <c r="K266" s="60">
        <v>7</v>
      </c>
      <c r="L266" s="60"/>
      <c r="M266" s="60"/>
      <c r="N266" s="60"/>
      <c r="O266" s="60"/>
    </row>
    <row r="267" spans="1:16" ht="15.6" customHeight="1">
      <c r="A267" s="59"/>
      <c r="B267" s="33" t="s">
        <v>255</v>
      </c>
      <c r="C267" s="60"/>
      <c r="D267" s="60"/>
      <c r="E267" s="60"/>
      <c r="F267" s="60"/>
      <c r="G267" s="6"/>
      <c r="H267" s="34"/>
      <c r="I267" s="34"/>
      <c r="J267" s="6"/>
      <c r="K267" s="60">
        <v>22</v>
      </c>
      <c r="L267" s="60"/>
      <c r="M267" s="60"/>
      <c r="N267" s="60"/>
      <c r="O267" s="60"/>
    </row>
    <row r="268" spans="1:16" ht="15.6" customHeight="1">
      <c r="A268" s="89" t="s">
        <v>248</v>
      </c>
      <c r="B268" s="89"/>
      <c r="C268" s="60"/>
      <c r="D268" s="60"/>
      <c r="E268" s="60"/>
      <c r="F268" s="60"/>
      <c r="G268" s="6"/>
      <c r="H268" s="34"/>
      <c r="I268" s="34"/>
      <c r="J268" s="6"/>
      <c r="K268" s="60">
        <f>SUM(K257:K267)</f>
        <v>156</v>
      </c>
      <c r="L268" s="60"/>
      <c r="M268" s="60"/>
      <c r="N268" s="60"/>
      <c r="O268" s="60"/>
    </row>
    <row r="269" spans="1:16" ht="15.6" customHeight="1">
      <c r="A269" s="61"/>
      <c r="B269" s="61"/>
      <c r="C269" s="62"/>
      <c r="D269" s="62"/>
      <c r="E269" s="62"/>
      <c r="F269" s="62"/>
      <c r="G269" s="64"/>
      <c r="H269" s="63"/>
      <c r="I269" s="63"/>
      <c r="J269" s="64"/>
      <c r="K269" s="62"/>
      <c r="L269" s="62"/>
      <c r="M269" s="62"/>
      <c r="N269" s="62"/>
      <c r="O269" s="62"/>
    </row>
    <row r="271" spans="1:16" ht="18.75">
      <c r="B271" s="102" t="s">
        <v>238</v>
      </c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</row>
    <row r="272" spans="1:16" ht="18.75">
      <c r="B272" s="53" t="s">
        <v>239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</row>
  </sheetData>
  <mergeCells count="62">
    <mergeCell ref="B271:P271"/>
    <mergeCell ref="A253:B253"/>
    <mergeCell ref="A254:B254"/>
    <mergeCell ref="A158:B158"/>
    <mergeCell ref="A175:B175"/>
    <mergeCell ref="A187:B187"/>
    <mergeCell ref="A194:B194"/>
    <mergeCell ref="A195:B195"/>
    <mergeCell ref="A186:B186"/>
    <mergeCell ref="A209:B209"/>
    <mergeCell ref="A210:B210"/>
    <mergeCell ref="A233:B233"/>
    <mergeCell ref="A234:B234"/>
    <mergeCell ref="A268:B268"/>
    <mergeCell ref="A1:O1"/>
    <mergeCell ref="A2:O2"/>
    <mergeCell ref="A3:O3"/>
    <mergeCell ref="A4:O4"/>
    <mergeCell ref="A6:A10"/>
    <mergeCell ref="B6:B10"/>
    <mergeCell ref="C6:C10"/>
    <mergeCell ref="D6:F8"/>
    <mergeCell ref="G6:I8"/>
    <mergeCell ref="J6:O6"/>
    <mergeCell ref="A5:O5"/>
    <mergeCell ref="A17:B17"/>
    <mergeCell ref="J7:J10"/>
    <mergeCell ref="K7:K10"/>
    <mergeCell ref="L7:O7"/>
    <mergeCell ref="L8:N8"/>
    <mergeCell ref="O8:O10"/>
    <mergeCell ref="D9:D10"/>
    <mergeCell ref="E9:E10"/>
    <mergeCell ref="F9:F10"/>
    <mergeCell ref="G9:G10"/>
    <mergeCell ref="H9:H10"/>
    <mergeCell ref="I9:I10"/>
    <mergeCell ref="L9:L10"/>
    <mergeCell ref="M9:M10"/>
    <mergeCell ref="N9:N10"/>
    <mergeCell ref="A12:B12"/>
    <mergeCell ref="A18:B18"/>
    <mergeCell ref="A33:B33"/>
    <mergeCell ref="A34:B34"/>
    <mergeCell ref="A38:B38"/>
    <mergeCell ref="A39:B39"/>
    <mergeCell ref="A51:B51"/>
    <mergeCell ref="A52:B52"/>
    <mergeCell ref="A70:B70"/>
    <mergeCell ref="A75:B75"/>
    <mergeCell ref="A71:B71"/>
    <mergeCell ref="A76:B76"/>
    <mergeCell ref="A81:B81"/>
    <mergeCell ref="A110:B110"/>
    <mergeCell ref="A124:B124"/>
    <mergeCell ref="A138:B138"/>
    <mergeCell ref="A157:B157"/>
    <mergeCell ref="A174:B174"/>
    <mergeCell ref="A82:B82"/>
    <mergeCell ref="A111:B111"/>
    <mergeCell ref="A125:B125"/>
    <mergeCell ref="A139:B13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P106"/>
  <sheetViews>
    <sheetView topLeftCell="A15" zoomScale="94" zoomScaleNormal="94" workbookViewId="0">
      <selection activeCell="D13" sqref="D13:F96"/>
    </sheetView>
  </sheetViews>
  <sheetFormatPr defaultRowHeight="15"/>
  <cols>
    <col min="1" max="1" width="5" customWidth="1"/>
    <col min="2" max="2" width="39" customWidth="1"/>
    <col min="3" max="3" width="16.42578125" customWidth="1"/>
    <col min="4" max="9" width="9" bestFit="1" customWidth="1"/>
    <col min="10" max="10" width="10.140625" bestFit="1" customWidth="1"/>
    <col min="11" max="11" width="9" bestFit="1" customWidth="1"/>
    <col min="12" max="12" width="14.7109375" customWidth="1"/>
    <col min="13" max="13" width="9" bestFit="1" customWidth="1"/>
    <col min="14" max="14" width="11" customWidth="1"/>
    <col min="15" max="15" width="9" bestFit="1" customWidth="1"/>
  </cols>
  <sheetData>
    <row r="1" spans="1:15" ht="18.75">
      <c r="A1" s="95" t="s">
        <v>153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18.75">
      <c r="A2" s="96" t="s">
        <v>156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18.75">
      <c r="A3" s="95" t="s">
        <v>166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8.75">
      <c r="A4" s="95" t="s">
        <v>257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ht="18" customHeight="1">
      <c r="A5" s="101" t="s">
        <v>260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s="1" customFormat="1" ht="15.6" customHeight="1">
      <c r="A6" s="108" t="s">
        <v>139</v>
      </c>
      <c r="B6" s="109" t="s">
        <v>140</v>
      </c>
      <c r="C6" s="109" t="s">
        <v>141</v>
      </c>
      <c r="D6" s="108" t="s">
        <v>142</v>
      </c>
      <c r="E6" s="108"/>
      <c r="F6" s="108"/>
      <c r="G6" s="108" t="s">
        <v>143</v>
      </c>
      <c r="H6" s="108"/>
      <c r="I6" s="108"/>
      <c r="J6" s="107" t="s">
        <v>152</v>
      </c>
      <c r="K6" s="107"/>
      <c r="L6" s="107"/>
      <c r="M6" s="107"/>
      <c r="N6" s="107"/>
      <c r="O6" s="107"/>
    </row>
    <row r="7" spans="1:15" s="1" customFormat="1" ht="15.6" customHeight="1">
      <c r="A7" s="108"/>
      <c r="B7" s="109"/>
      <c r="C7" s="109"/>
      <c r="D7" s="108"/>
      <c r="E7" s="108"/>
      <c r="F7" s="108"/>
      <c r="G7" s="108"/>
      <c r="H7" s="108"/>
      <c r="I7" s="108"/>
      <c r="J7" s="108" t="s">
        <v>144</v>
      </c>
      <c r="K7" s="108" t="s">
        <v>145</v>
      </c>
      <c r="L7" s="107" t="s">
        <v>151</v>
      </c>
      <c r="M7" s="107"/>
      <c r="N7" s="107"/>
      <c r="O7" s="107"/>
    </row>
    <row r="8" spans="1:15" s="1" customFormat="1" ht="15.6" customHeight="1">
      <c r="A8" s="108"/>
      <c r="B8" s="109"/>
      <c r="C8" s="109"/>
      <c r="D8" s="108"/>
      <c r="E8" s="108"/>
      <c r="F8" s="108"/>
      <c r="G8" s="108"/>
      <c r="H8" s="108"/>
      <c r="I8" s="108"/>
      <c r="J8" s="108"/>
      <c r="K8" s="108"/>
      <c r="L8" s="108" t="s">
        <v>149</v>
      </c>
      <c r="M8" s="108"/>
      <c r="N8" s="108"/>
      <c r="O8" s="108" t="s">
        <v>150</v>
      </c>
    </row>
    <row r="9" spans="1:15" s="1" customFormat="1" ht="14.45" customHeight="1">
      <c r="A9" s="108"/>
      <c r="B9" s="109"/>
      <c r="C9" s="109"/>
      <c r="D9" s="93" t="s">
        <v>217</v>
      </c>
      <c r="E9" s="93" t="s">
        <v>237</v>
      </c>
      <c r="F9" s="93" t="s">
        <v>256</v>
      </c>
      <c r="G9" s="93" t="s">
        <v>217</v>
      </c>
      <c r="H9" s="93" t="s">
        <v>237</v>
      </c>
      <c r="I9" s="93" t="s">
        <v>256</v>
      </c>
      <c r="J9" s="108"/>
      <c r="K9" s="108"/>
      <c r="L9" s="108" t="s">
        <v>146</v>
      </c>
      <c r="M9" s="108" t="s">
        <v>147</v>
      </c>
      <c r="N9" s="108" t="s">
        <v>148</v>
      </c>
      <c r="O9" s="108"/>
    </row>
    <row r="10" spans="1:15" s="1" customFormat="1" ht="73.900000000000006" customHeight="1">
      <c r="A10" s="108"/>
      <c r="B10" s="109"/>
      <c r="C10" s="109"/>
      <c r="D10" s="94"/>
      <c r="E10" s="94"/>
      <c r="F10" s="94"/>
      <c r="G10" s="94"/>
      <c r="H10" s="94"/>
      <c r="I10" s="94"/>
      <c r="J10" s="108"/>
      <c r="K10" s="108"/>
      <c r="L10" s="108"/>
      <c r="M10" s="108"/>
      <c r="N10" s="108"/>
      <c r="O10" s="108"/>
    </row>
    <row r="11" spans="1:15" s="1" customFormat="1" ht="15.75">
      <c r="A11" s="11">
        <v>1</v>
      </c>
      <c r="B11" s="12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</row>
    <row r="12" spans="1:15" s="1" customFormat="1" ht="15.75">
      <c r="A12" s="89" t="s">
        <v>0</v>
      </c>
      <c r="B12" s="89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s="1" customFormat="1" ht="15.75">
      <c r="A13" s="30">
        <v>1</v>
      </c>
      <c r="B13" s="30" t="s">
        <v>1</v>
      </c>
      <c r="C13" s="45">
        <v>1221.3</v>
      </c>
      <c r="D13" s="28">
        <v>0</v>
      </c>
      <c r="E13" s="28">
        <v>0</v>
      </c>
      <c r="F13" s="28">
        <v>0</v>
      </c>
      <c r="G13" s="21">
        <f>D13/C13</f>
        <v>0</v>
      </c>
      <c r="H13" s="34">
        <f>E13/C13</f>
        <v>0</v>
      </c>
      <c r="I13" s="34">
        <f>F13/C13</f>
        <v>0</v>
      </c>
      <c r="J13" s="6">
        <v>0</v>
      </c>
      <c r="K13" s="45">
        <v>0</v>
      </c>
      <c r="L13" s="13"/>
      <c r="M13" s="13"/>
      <c r="N13" s="23"/>
      <c r="O13" s="13"/>
    </row>
    <row r="14" spans="1:15" s="1" customFormat="1" ht="15.75">
      <c r="A14" s="30">
        <v>2</v>
      </c>
      <c r="B14" s="30" t="s">
        <v>2</v>
      </c>
      <c r="C14" s="45">
        <v>149.35</v>
      </c>
      <c r="D14" s="28">
        <v>0</v>
      </c>
      <c r="E14" s="28">
        <v>0</v>
      </c>
      <c r="F14" s="28">
        <v>0</v>
      </c>
      <c r="G14" s="21">
        <f t="shared" ref="G14:G79" si="0">D14/C14</f>
        <v>0</v>
      </c>
      <c r="H14" s="34">
        <f t="shared" ref="H14:H79" si="1">E14/C14</f>
        <v>0</v>
      </c>
      <c r="I14" s="34">
        <f t="shared" ref="I14:I79" si="2">F14/C14</f>
        <v>0</v>
      </c>
      <c r="J14" s="6">
        <v>0</v>
      </c>
      <c r="K14" s="45">
        <v>0</v>
      </c>
      <c r="L14" s="13"/>
      <c r="M14" s="13"/>
      <c r="N14" s="23"/>
      <c r="O14" s="13"/>
    </row>
    <row r="15" spans="1:15" s="1" customFormat="1" ht="18.600000000000001" customHeight="1">
      <c r="A15" s="30">
        <v>3</v>
      </c>
      <c r="B15" s="30" t="s">
        <v>215</v>
      </c>
      <c r="C15" s="45">
        <v>178.8</v>
      </c>
      <c r="D15" s="28">
        <v>0</v>
      </c>
      <c r="E15" s="28">
        <v>0</v>
      </c>
      <c r="F15" s="28">
        <v>0</v>
      </c>
      <c r="G15" s="21">
        <f t="shared" si="0"/>
        <v>0</v>
      </c>
      <c r="H15" s="34">
        <f t="shared" si="1"/>
        <v>0</v>
      </c>
      <c r="I15" s="34">
        <f t="shared" si="2"/>
        <v>0</v>
      </c>
      <c r="J15" s="6">
        <v>0</v>
      </c>
      <c r="K15" s="45">
        <v>0</v>
      </c>
      <c r="L15" s="13"/>
      <c r="M15" s="13"/>
      <c r="N15" s="23"/>
      <c r="O15" s="13"/>
    </row>
    <row r="16" spans="1:15" s="1" customFormat="1" ht="34.9" customHeight="1">
      <c r="A16" s="89" t="s">
        <v>3</v>
      </c>
      <c r="B16" s="89"/>
      <c r="C16" s="45">
        <f>SUM(C13:C15)</f>
        <v>1549.4499999999998</v>
      </c>
      <c r="D16" s="74">
        <f t="shared" ref="D16:F16" si="3">SUM(D13:D15)</f>
        <v>0</v>
      </c>
      <c r="E16" s="74">
        <f t="shared" si="3"/>
        <v>0</v>
      </c>
      <c r="F16" s="74">
        <f t="shared" si="3"/>
        <v>0</v>
      </c>
      <c r="G16" s="21">
        <f t="shared" si="0"/>
        <v>0</v>
      </c>
      <c r="H16" s="34">
        <f t="shared" si="1"/>
        <v>0</v>
      </c>
      <c r="I16" s="34">
        <f t="shared" si="2"/>
        <v>0</v>
      </c>
      <c r="J16" s="6">
        <v>0</v>
      </c>
      <c r="K16" s="45">
        <f t="shared" ref="K16" si="4">SUM(K13:K15)</f>
        <v>0</v>
      </c>
      <c r="L16" s="26"/>
      <c r="M16" s="26"/>
      <c r="N16" s="26"/>
      <c r="O16" s="13"/>
    </row>
    <row r="17" spans="1:15" s="1" customFormat="1" ht="15.75">
      <c r="A17" s="89" t="s">
        <v>10</v>
      </c>
      <c r="B17" s="89"/>
      <c r="C17" s="45"/>
      <c r="D17" s="74"/>
      <c r="E17" s="74"/>
      <c r="F17" s="74"/>
      <c r="G17" s="21"/>
      <c r="H17" s="34"/>
      <c r="I17" s="34"/>
      <c r="J17" s="6"/>
      <c r="K17" s="45"/>
      <c r="L17" s="13"/>
      <c r="M17" s="13"/>
      <c r="N17" s="23"/>
      <c r="O17" s="13"/>
    </row>
    <row r="18" spans="1:15" s="1" customFormat="1" ht="15.75">
      <c r="A18" s="30">
        <v>1</v>
      </c>
      <c r="B18" s="30" t="s">
        <v>11</v>
      </c>
      <c r="C18" s="27">
        <v>67.42</v>
      </c>
      <c r="D18" s="28">
        <v>7</v>
      </c>
      <c r="E18" s="28">
        <v>0</v>
      </c>
      <c r="F18" s="28">
        <v>0</v>
      </c>
      <c r="G18" s="21">
        <f t="shared" si="0"/>
        <v>0.10382675763868288</v>
      </c>
      <c r="H18" s="34">
        <f t="shared" si="1"/>
        <v>0</v>
      </c>
      <c r="I18" s="34">
        <f t="shared" si="2"/>
        <v>0</v>
      </c>
      <c r="J18" s="6">
        <v>0</v>
      </c>
      <c r="K18" s="45">
        <v>0</v>
      </c>
      <c r="L18" s="13"/>
      <c r="M18" s="13"/>
      <c r="N18" s="23"/>
      <c r="O18" s="13"/>
    </row>
    <row r="19" spans="1:15" s="1" customFormat="1" ht="15.75">
      <c r="A19" s="30">
        <v>2</v>
      </c>
      <c r="B19" s="67" t="s">
        <v>12</v>
      </c>
      <c r="C19" s="27">
        <v>119.39</v>
      </c>
      <c r="D19" s="28">
        <v>62</v>
      </c>
      <c r="E19" s="28">
        <v>45</v>
      </c>
      <c r="F19" s="28">
        <v>45</v>
      </c>
      <c r="G19" s="21">
        <f t="shared" si="0"/>
        <v>0.5193064745791105</v>
      </c>
      <c r="H19" s="34">
        <f t="shared" si="1"/>
        <v>0.37691598961387052</v>
      </c>
      <c r="I19" s="34">
        <f t="shared" si="2"/>
        <v>0.37691598961387052</v>
      </c>
      <c r="J19" s="6">
        <f>K19*100/F19</f>
        <v>8.8888888888888893</v>
      </c>
      <c r="K19" s="45">
        <v>4</v>
      </c>
      <c r="L19" s="13"/>
      <c r="M19" s="13"/>
      <c r="N19" s="23"/>
      <c r="O19" s="13"/>
    </row>
    <row r="20" spans="1:15" s="1" customFormat="1" ht="15.75">
      <c r="A20" s="38">
        <v>3</v>
      </c>
      <c r="B20" s="30" t="s">
        <v>173</v>
      </c>
      <c r="C20" s="27">
        <v>54.81</v>
      </c>
      <c r="D20" s="28">
        <v>14</v>
      </c>
      <c r="E20" s="28">
        <v>14</v>
      </c>
      <c r="F20" s="28">
        <v>15</v>
      </c>
      <c r="G20" s="21">
        <f t="shared" si="0"/>
        <v>0.2554278416347382</v>
      </c>
      <c r="H20" s="34">
        <f t="shared" si="1"/>
        <v>0.2554278416347382</v>
      </c>
      <c r="I20" s="34">
        <f t="shared" si="2"/>
        <v>0.27367268746579088</v>
      </c>
      <c r="J20" s="6">
        <f t="shared" ref="J20:J84" si="5">K20*100/F20</f>
        <v>0</v>
      </c>
      <c r="K20" s="45">
        <v>0</v>
      </c>
      <c r="L20" s="26"/>
      <c r="M20" s="26"/>
      <c r="N20" s="26"/>
      <c r="O20" s="26"/>
    </row>
    <row r="21" spans="1:15" s="1" customFormat="1" ht="31.15" customHeight="1">
      <c r="A21" s="105" t="s">
        <v>13</v>
      </c>
      <c r="B21" s="106"/>
      <c r="C21" s="45">
        <f>SUM(C18:C20)</f>
        <v>241.62</v>
      </c>
      <c r="D21" s="74">
        <f t="shared" ref="D21:F21" si="6">SUM(D18:D20)</f>
        <v>83</v>
      </c>
      <c r="E21" s="74">
        <f t="shared" si="6"/>
        <v>59</v>
      </c>
      <c r="F21" s="74">
        <f t="shared" si="6"/>
        <v>60</v>
      </c>
      <c r="G21" s="21">
        <f t="shared" si="0"/>
        <v>0.34351460971773862</v>
      </c>
      <c r="H21" s="34">
        <f t="shared" si="1"/>
        <v>0.24418508401622382</v>
      </c>
      <c r="I21" s="34">
        <f t="shared" si="2"/>
        <v>0.24832381425378694</v>
      </c>
      <c r="J21" s="6">
        <f t="shared" si="5"/>
        <v>6.666666666666667</v>
      </c>
      <c r="K21" s="45">
        <f t="shared" ref="K21" si="7">SUM(K18:K20)</f>
        <v>4</v>
      </c>
      <c r="L21" s="26"/>
      <c r="M21" s="26"/>
      <c r="N21" s="26"/>
      <c r="O21" s="13"/>
    </row>
    <row r="22" spans="1:15" s="1" customFormat="1" ht="15.75">
      <c r="A22" s="89" t="s">
        <v>37</v>
      </c>
      <c r="B22" s="89"/>
      <c r="C22" s="45"/>
      <c r="D22" s="74"/>
      <c r="E22" s="74"/>
      <c r="F22" s="74"/>
      <c r="G22" s="21"/>
      <c r="H22" s="34"/>
      <c r="I22" s="34"/>
      <c r="J22" s="6"/>
      <c r="K22" s="45"/>
      <c r="L22" s="13"/>
      <c r="M22" s="13"/>
      <c r="N22" s="23"/>
      <c r="O22" s="13"/>
    </row>
    <row r="23" spans="1:15" s="1" customFormat="1" ht="15.75">
      <c r="A23" s="30">
        <v>1</v>
      </c>
      <c r="B23" s="30" t="s">
        <v>38</v>
      </c>
      <c r="C23" s="45">
        <v>28.95</v>
      </c>
      <c r="D23" s="28">
        <v>11</v>
      </c>
      <c r="E23" s="28">
        <v>11</v>
      </c>
      <c r="F23" s="28">
        <v>13</v>
      </c>
      <c r="G23" s="21">
        <f t="shared" si="0"/>
        <v>0.37996545768566498</v>
      </c>
      <c r="H23" s="34">
        <f t="shared" si="1"/>
        <v>0.37996545768566498</v>
      </c>
      <c r="I23" s="34">
        <f t="shared" si="2"/>
        <v>0.44905008635578586</v>
      </c>
      <c r="J23" s="6">
        <f t="shared" si="5"/>
        <v>0</v>
      </c>
      <c r="K23" s="45">
        <v>0</v>
      </c>
      <c r="L23" s="13"/>
      <c r="M23" s="13"/>
      <c r="N23" s="23"/>
      <c r="O23" s="13"/>
    </row>
    <row r="24" spans="1:15" s="1" customFormat="1" ht="15.75">
      <c r="A24" s="30">
        <v>2</v>
      </c>
      <c r="B24" s="67" t="s">
        <v>39</v>
      </c>
      <c r="C24" s="45">
        <v>25.16</v>
      </c>
      <c r="D24" s="28">
        <v>16</v>
      </c>
      <c r="E24" s="28">
        <v>16</v>
      </c>
      <c r="F24" s="28">
        <v>16</v>
      </c>
      <c r="G24" s="21">
        <f t="shared" si="0"/>
        <v>0.63593004769475359</v>
      </c>
      <c r="H24" s="34">
        <f t="shared" si="1"/>
        <v>0.63593004769475359</v>
      </c>
      <c r="I24" s="34">
        <f t="shared" si="2"/>
        <v>0.63593004769475359</v>
      </c>
      <c r="J24" s="6">
        <f t="shared" si="5"/>
        <v>6.25</v>
      </c>
      <c r="K24" s="45">
        <v>1</v>
      </c>
      <c r="L24" s="13"/>
      <c r="M24" s="13"/>
      <c r="N24" s="23"/>
      <c r="O24" s="13"/>
    </row>
    <row r="25" spans="1:15" s="1" customFormat="1" ht="15.75">
      <c r="A25" s="30">
        <v>3</v>
      </c>
      <c r="B25" s="67" t="s">
        <v>40</v>
      </c>
      <c r="C25" s="45">
        <v>353.71</v>
      </c>
      <c r="D25" s="28">
        <v>110</v>
      </c>
      <c r="E25" s="28">
        <v>61</v>
      </c>
      <c r="F25" s="28">
        <v>61</v>
      </c>
      <c r="G25" s="21">
        <f t="shared" si="0"/>
        <v>0.31098922846399596</v>
      </c>
      <c r="H25" s="34">
        <f t="shared" si="1"/>
        <v>0.17245766305730684</v>
      </c>
      <c r="I25" s="34">
        <f t="shared" si="2"/>
        <v>0.17245766305730684</v>
      </c>
      <c r="J25" s="6">
        <f t="shared" si="5"/>
        <v>9.8360655737704921</v>
      </c>
      <c r="K25" s="45">
        <v>6</v>
      </c>
      <c r="L25" s="13"/>
      <c r="M25" s="13"/>
      <c r="N25" s="23"/>
      <c r="O25" s="13"/>
    </row>
    <row r="26" spans="1:15" s="1" customFormat="1" ht="30.6" customHeight="1">
      <c r="A26" s="89" t="s">
        <v>41</v>
      </c>
      <c r="B26" s="89"/>
      <c r="C26" s="45">
        <f>SUM(C23:C25)</f>
        <v>407.82</v>
      </c>
      <c r="D26" s="74">
        <f t="shared" ref="D26:F26" si="8">SUM(D23:D25)</f>
        <v>137</v>
      </c>
      <c r="E26" s="74">
        <f t="shared" si="8"/>
        <v>88</v>
      </c>
      <c r="F26" s="74">
        <f t="shared" si="8"/>
        <v>90</v>
      </c>
      <c r="G26" s="21">
        <f t="shared" si="0"/>
        <v>0.33593251924868817</v>
      </c>
      <c r="H26" s="34">
        <f t="shared" si="1"/>
        <v>0.21578147221813546</v>
      </c>
      <c r="I26" s="34">
        <f t="shared" si="2"/>
        <v>0.22068559658672945</v>
      </c>
      <c r="J26" s="6">
        <f t="shared" si="5"/>
        <v>7.7777777777777777</v>
      </c>
      <c r="K26" s="45">
        <f>SUM(K23:K25)</f>
        <v>7</v>
      </c>
      <c r="L26" s="26"/>
      <c r="M26" s="26"/>
      <c r="N26" s="26"/>
      <c r="O26" s="13"/>
    </row>
    <row r="27" spans="1:15" s="1" customFormat="1" ht="15.75">
      <c r="A27" s="89" t="s">
        <v>42</v>
      </c>
      <c r="B27" s="89"/>
      <c r="C27" s="45"/>
      <c r="D27" s="74"/>
      <c r="E27" s="74"/>
      <c r="F27" s="74"/>
      <c r="G27" s="21"/>
      <c r="H27" s="34"/>
      <c r="I27" s="34"/>
      <c r="J27" s="6"/>
      <c r="K27" s="45"/>
      <c r="L27" s="13"/>
      <c r="M27" s="13"/>
      <c r="N27" s="23"/>
      <c r="O27" s="13"/>
    </row>
    <row r="28" spans="1:15" s="1" customFormat="1" ht="15.75">
      <c r="A28" s="30">
        <v>1</v>
      </c>
      <c r="B28" s="67" t="s">
        <v>43</v>
      </c>
      <c r="C28" s="45">
        <v>2089.7199999999998</v>
      </c>
      <c r="D28" s="28">
        <v>300</v>
      </c>
      <c r="E28" s="28">
        <v>300</v>
      </c>
      <c r="F28" s="28">
        <v>300</v>
      </c>
      <c r="G28" s="21">
        <f t="shared" si="0"/>
        <v>0.14355990276209254</v>
      </c>
      <c r="H28" s="34">
        <f t="shared" si="1"/>
        <v>0.14355990276209254</v>
      </c>
      <c r="I28" s="34">
        <f t="shared" si="2"/>
        <v>0.14355990276209254</v>
      </c>
      <c r="J28" s="6">
        <f t="shared" si="5"/>
        <v>9.3333333333333339</v>
      </c>
      <c r="K28" s="45">
        <v>28</v>
      </c>
      <c r="L28" s="13"/>
      <c r="M28" s="13"/>
      <c r="N28" s="23"/>
      <c r="O28" s="13"/>
    </row>
    <row r="29" spans="1:15" s="1" customFormat="1" ht="47.25">
      <c r="A29" s="30"/>
      <c r="B29" s="30" t="s">
        <v>262</v>
      </c>
      <c r="C29" s="74"/>
      <c r="D29" s="28"/>
      <c r="E29" s="28"/>
      <c r="F29" s="28"/>
      <c r="G29" s="21"/>
      <c r="H29" s="34"/>
      <c r="I29" s="34"/>
      <c r="J29" s="6"/>
      <c r="K29" s="74">
        <v>2</v>
      </c>
      <c r="L29" s="74"/>
      <c r="M29" s="74"/>
      <c r="N29" s="74"/>
      <c r="O29" s="74"/>
    </row>
    <row r="30" spans="1:15" s="1" customFormat="1" ht="15.75">
      <c r="A30" s="30">
        <v>2</v>
      </c>
      <c r="B30" s="30" t="s">
        <v>44</v>
      </c>
      <c r="C30" s="45">
        <v>20.85</v>
      </c>
      <c r="D30" s="28">
        <v>0</v>
      </c>
      <c r="E30" s="28">
        <v>0</v>
      </c>
      <c r="F30" s="28">
        <v>0</v>
      </c>
      <c r="G30" s="21">
        <f t="shared" si="0"/>
        <v>0</v>
      </c>
      <c r="H30" s="34">
        <f t="shared" si="1"/>
        <v>0</v>
      </c>
      <c r="I30" s="34">
        <f t="shared" si="2"/>
        <v>0</v>
      </c>
      <c r="J30" s="6">
        <v>0</v>
      </c>
      <c r="K30" s="45">
        <v>0</v>
      </c>
      <c r="L30" s="13"/>
      <c r="M30" s="13"/>
      <c r="N30" s="23"/>
      <c r="O30" s="13"/>
    </row>
    <row r="31" spans="1:15" s="1" customFormat="1" ht="15.75">
      <c r="A31" s="30">
        <v>3</v>
      </c>
      <c r="B31" s="30" t="s">
        <v>45</v>
      </c>
      <c r="C31" s="45">
        <v>296.32</v>
      </c>
      <c r="D31" s="28">
        <v>28</v>
      </c>
      <c r="E31" s="28">
        <v>0</v>
      </c>
      <c r="F31" s="28">
        <v>0</v>
      </c>
      <c r="G31" s="21">
        <f t="shared" si="0"/>
        <v>9.4492440604751621E-2</v>
      </c>
      <c r="H31" s="34">
        <f t="shared" si="1"/>
        <v>0</v>
      </c>
      <c r="I31" s="34">
        <f t="shared" si="2"/>
        <v>0</v>
      </c>
      <c r="J31" s="6">
        <v>0</v>
      </c>
      <c r="K31" s="45">
        <v>0</v>
      </c>
      <c r="L31" s="13"/>
      <c r="M31" s="13"/>
      <c r="N31" s="23"/>
      <c r="O31" s="13"/>
    </row>
    <row r="32" spans="1:15" s="1" customFormat="1" ht="31.9" customHeight="1">
      <c r="A32" s="89" t="s">
        <v>46</v>
      </c>
      <c r="B32" s="89"/>
      <c r="C32" s="45">
        <f>SUM(C28:C31)</f>
        <v>2406.89</v>
      </c>
      <c r="D32" s="74">
        <f t="shared" ref="D32:F32" si="9">SUM(D28:D31)</f>
        <v>328</v>
      </c>
      <c r="E32" s="74">
        <f t="shared" si="9"/>
        <v>300</v>
      </c>
      <c r="F32" s="74">
        <f t="shared" si="9"/>
        <v>300</v>
      </c>
      <c r="G32" s="21">
        <f t="shared" si="0"/>
        <v>0.13627544258358298</v>
      </c>
      <c r="H32" s="34">
        <f t="shared" si="1"/>
        <v>0.12464217309474052</v>
      </c>
      <c r="I32" s="34">
        <f t="shared" si="2"/>
        <v>0.12464217309474052</v>
      </c>
      <c r="J32" s="6">
        <f t="shared" si="5"/>
        <v>10</v>
      </c>
      <c r="K32" s="45">
        <f>SUM(K28:K31)</f>
        <v>30</v>
      </c>
      <c r="L32" s="26"/>
      <c r="M32" s="26"/>
      <c r="N32" s="26"/>
      <c r="O32" s="13"/>
    </row>
    <row r="33" spans="1:16" s="1" customFormat="1" ht="15.75">
      <c r="A33" s="89" t="s">
        <v>47</v>
      </c>
      <c r="B33" s="89"/>
      <c r="C33" s="45"/>
      <c r="D33" s="74"/>
      <c r="E33" s="74"/>
      <c r="F33" s="74"/>
      <c r="G33" s="21"/>
      <c r="H33" s="34"/>
      <c r="I33" s="34"/>
      <c r="J33" s="6"/>
      <c r="K33" s="45"/>
      <c r="L33" s="13"/>
      <c r="M33" s="13"/>
      <c r="N33" s="23"/>
      <c r="O33" s="13"/>
    </row>
    <row r="34" spans="1:16" s="1" customFormat="1" ht="15.75">
      <c r="A34" s="47">
        <v>1</v>
      </c>
      <c r="B34" s="30" t="s">
        <v>220</v>
      </c>
      <c r="C34" s="28"/>
      <c r="D34" s="74"/>
      <c r="E34" s="74"/>
      <c r="F34" s="74"/>
      <c r="G34" s="21"/>
      <c r="H34" s="34"/>
      <c r="I34" s="34"/>
      <c r="J34" s="6"/>
      <c r="K34" s="48"/>
      <c r="L34" s="48"/>
      <c r="M34" s="48"/>
      <c r="N34" s="48"/>
      <c r="O34" s="48"/>
    </row>
    <row r="35" spans="1:16" s="1" customFormat="1" ht="15.75">
      <c r="A35" s="30"/>
      <c r="B35" s="30" t="s">
        <v>221</v>
      </c>
      <c r="C35" s="28">
        <v>22.32</v>
      </c>
      <c r="D35" s="28">
        <v>8</v>
      </c>
      <c r="E35" s="28">
        <v>8</v>
      </c>
      <c r="F35" s="28">
        <v>12</v>
      </c>
      <c r="G35" s="21">
        <f t="shared" si="0"/>
        <v>0.35842293906810035</v>
      </c>
      <c r="H35" s="34">
        <f t="shared" si="1"/>
        <v>0.35842293906810035</v>
      </c>
      <c r="I35" s="34">
        <f t="shared" si="2"/>
        <v>0.5376344086021505</v>
      </c>
      <c r="J35" s="6">
        <f t="shared" si="5"/>
        <v>8.3333333333333339</v>
      </c>
      <c r="K35" s="45">
        <v>1</v>
      </c>
      <c r="L35" s="13"/>
      <c r="M35" s="13"/>
      <c r="N35" s="23"/>
      <c r="O35" s="13"/>
    </row>
    <row r="36" spans="1:16" s="1" customFormat="1" ht="15.75">
      <c r="A36" s="30">
        <v>2</v>
      </c>
      <c r="B36" s="67" t="s">
        <v>222</v>
      </c>
      <c r="C36" s="28"/>
      <c r="D36" s="28"/>
      <c r="E36" s="28"/>
      <c r="F36" s="28"/>
      <c r="G36" s="21"/>
      <c r="H36" s="34"/>
      <c r="I36" s="34"/>
      <c r="J36" s="6"/>
      <c r="K36" s="48"/>
      <c r="L36" s="48"/>
      <c r="M36" s="48"/>
      <c r="N36" s="48"/>
      <c r="O36" s="48"/>
    </row>
    <row r="37" spans="1:16" s="1" customFormat="1" ht="15.75">
      <c r="A37" s="30"/>
      <c r="B37" s="30" t="s">
        <v>223</v>
      </c>
      <c r="C37" s="28">
        <v>145.66999999999999</v>
      </c>
      <c r="D37" s="28">
        <v>35</v>
      </c>
      <c r="E37" s="28">
        <v>20</v>
      </c>
      <c r="F37" s="28">
        <v>24</v>
      </c>
      <c r="G37" s="21">
        <f t="shared" si="0"/>
        <v>0.24026910139356081</v>
      </c>
      <c r="H37" s="34">
        <f t="shared" si="1"/>
        <v>0.13729662936774903</v>
      </c>
      <c r="I37" s="34">
        <f t="shared" si="2"/>
        <v>0.16475595524129885</v>
      </c>
      <c r="J37" s="6">
        <f t="shared" si="5"/>
        <v>8.3333333333333339</v>
      </c>
      <c r="K37" s="45">
        <v>2</v>
      </c>
      <c r="L37" s="13"/>
      <c r="M37" s="13"/>
      <c r="N37" s="23"/>
      <c r="O37" s="13"/>
    </row>
    <row r="38" spans="1:16" s="1" customFormat="1" ht="15.75">
      <c r="A38" s="30">
        <v>3</v>
      </c>
      <c r="B38" s="67" t="s">
        <v>224</v>
      </c>
      <c r="C38" s="28"/>
      <c r="D38" s="28"/>
      <c r="E38" s="28"/>
      <c r="F38" s="28"/>
      <c r="G38" s="21"/>
      <c r="H38" s="34"/>
      <c r="I38" s="34"/>
      <c r="J38" s="6"/>
      <c r="K38" s="48"/>
      <c r="L38" s="48"/>
      <c r="M38" s="48"/>
      <c r="N38" s="48"/>
      <c r="O38" s="48"/>
    </row>
    <row r="39" spans="1:16" s="1" customFormat="1" ht="15.75">
      <c r="A39" s="30"/>
      <c r="B39" s="30" t="s">
        <v>225</v>
      </c>
      <c r="C39" s="28">
        <v>200.1</v>
      </c>
      <c r="D39" s="28">
        <v>35</v>
      </c>
      <c r="E39" s="28">
        <v>30</v>
      </c>
      <c r="F39" s="28">
        <v>36</v>
      </c>
      <c r="G39" s="21">
        <f t="shared" si="0"/>
        <v>0.17491254372813594</v>
      </c>
      <c r="H39" s="34">
        <f t="shared" si="1"/>
        <v>0.14992503748125938</v>
      </c>
      <c r="I39" s="34">
        <f t="shared" si="2"/>
        <v>0.17991004497751126</v>
      </c>
      <c r="J39" s="6">
        <f t="shared" si="5"/>
        <v>8.3333333333333339</v>
      </c>
      <c r="K39" s="45">
        <v>3</v>
      </c>
      <c r="L39" s="13"/>
      <c r="M39" s="13"/>
      <c r="N39" s="23"/>
      <c r="O39" s="13"/>
    </row>
    <row r="40" spans="1:16" s="1" customFormat="1" ht="15.75">
      <c r="A40" s="30">
        <v>4</v>
      </c>
      <c r="B40" s="67" t="s">
        <v>226</v>
      </c>
      <c r="C40" s="28"/>
      <c r="D40" s="28"/>
      <c r="E40" s="28"/>
      <c r="F40" s="28"/>
      <c r="G40" s="21"/>
      <c r="H40" s="34"/>
      <c r="I40" s="34"/>
      <c r="J40" s="6"/>
      <c r="K40" s="48"/>
      <c r="L40" s="48"/>
      <c r="M40" s="48"/>
      <c r="N40" s="48"/>
      <c r="O40" s="48"/>
    </row>
    <row r="41" spans="1:16" s="1" customFormat="1" ht="15.75">
      <c r="A41" s="30"/>
      <c r="B41" s="30" t="s">
        <v>227</v>
      </c>
      <c r="C41" s="28">
        <v>64.16</v>
      </c>
      <c r="D41" s="28">
        <v>28</v>
      </c>
      <c r="E41" s="28">
        <v>10</v>
      </c>
      <c r="F41" s="28">
        <v>14</v>
      </c>
      <c r="G41" s="21">
        <f t="shared" si="0"/>
        <v>0.43640897755610975</v>
      </c>
      <c r="H41" s="34">
        <f t="shared" si="1"/>
        <v>0.15586034912718205</v>
      </c>
      <c r="I41" s="34">
        <f t="shared" si="2"/>
        <v>0.21820448877805487</v>
      </c>
      <c r="J41" s="6">
        <f t="shared" si="5"/>
        <v>7.1428571428571432</v>
      </c>
      <c r="K41" s="45">
        <v>1</v>
      </c>
      <c r="L41" s="13"/>
      <c r="M41" s="13"/>
      <c r="N41" s="23"/>
      <c r="O41" s="13"/>
    </row>
    <row r="42" spans="1:16" s="1" customFormat="1" ht="15.75">
      <c r="A42" s="30">
        <v>5</v>
      </c>
      <c r="B42" s="30" t="s">
        <v>48</v>
      </c>
      <c r="C42" s="28">
        <v>367.53</v>
      </c>
      <c r="D42" s="28">
        <v>15</v>
      </c>
      <c r="E42" s="28">
        <v>0</v>
      </c>
      <c r="F42" s="28">
        <v>0</v>
      </c>
      <c r="G42" s="21">
        <f t="shared" si="0"/>
        <v>4.0812994857562651E-2</v>
      </c>
      <c r="H42" s="34">
        <f t="shared" si="1"/>
        <v>0</v>
      </c>
      <c r="I42" s="34">
        <f t="shared" si="2"/>
        <v>0</v>
      </c>
      <c r="J42" s="6">
        <v>0</v>
      </c>
      <c r="K42" s="45">
        <v>0</v>
      </c>
      <c r="L42" s="13"/>
      <c r="M42" s="13"/>
      <c r="N42" s="23"/>
      <c r="O42" s="13"/>
    </row>
    <row r="43" spans="1:16" s="1" customFormat="1" ht="15.75">
      <c r="A43" s="30">
        <v>6</v>
      </c>
      <c r="B43" s="30" t="s">
        <v>49</v>
      </c>
      <c r="C43" s="28">
        <v>398.84</v>
      </c>
      <c r="D43" s="28">
        <v>110</v>
      </c>
      <c r="E43" s="28">
        <v>120</v>
      </c>
      <c r="F43" s="28">
        <v>125</v>
      </c>
      <c r="G43" s="21">
        <f t="shared" si="0"/>
        <v>0.2757998194764818</v>
      </c>
      <c r="H43" s="34">
        <f t="shared" si="1"/>
        <v>0.30087253033798017</v>
      </c>
      <c r="I43" s="34">
        <f t="shared" si="2"/>
        <v>0.31340888576872933</v>
      </c>
      <c r="J43" s="6">
        <f t="shared" si="5"/>
        <v>9.6</v>
      </c>
      <c r="K43" s="45">
        <v>12</v>
      </c>
      <c r="L43" s="13"/>
      <c r="M43" s="13"/>
      <c r="N43" s="23"/>
      <c r="O43" s="13"/>
    </row>
    <row r="44" spans="1:16" s="1" customFormat="1" ht="15.75">
      <c r="A44" s="30">
        <v>7</v>
      </c>
      <c r="B44" s="30" t="s">
        <v>50</v>
      </c>
      <c r="C44" s="28">
        <v>141.91</v>
      </c>
      <c r="D44" s="28">
        <v>68</v>
      </c>
      <c r="E44" s="28">
        <v>55</v>
      </c>
      <c r="F44" s="28">
        <v>60</v>
      </c>
      <c r="G44" s="21">
        <f t="shared" si="0"/>
        <v>0.4791769431329716</v>
      </c>
      <c r="H44" s="34">
        <f t="shared" si="1"/>
        <v>0.38756958635755057</v>
      </c>
      <c r="I44" s="34">
        <f t="shared" si="2"/>
        <v>0.4228031851173279</v>
      </c>
      <c r="J44" s="6">
        <f t="shared" si="5"/>
        <v>10</v>
      </c>
      <c r="K44" s="45">
        <v>6</v>
      </c>
      <c r="L44" s="13"/>
      <c r="M44" s="13"/>
      <c r="N44" s="23"/>
      <c r="O44" s="13"/>
    </row>
    <row r="45" spans="1:16" s="1" customFormat="1" ht="15.75">
      <c r="A45" s="30">
        <v>8</v>
      </c>
      <c r="B45" s="30" t="s">
        <v>51</v>
      </c>
      <c r="C45" s="28">
        <v>16.45</v>
      </c>
      <c r="D45" s="28">
        <v>0</v>
      </c>
      <c r="E45" s="28">
        <v>0</v>
      </c>
      <c r="F45" s="28">
        <v>0</v>
      </c>
      <c r="G45" s="21">
        <f t="shared" si="0"/>
        <v>0</v>
      </c>
      <c r="H45" s="34">
        <f t="shared" si="1"/>
        <v>0</v>
      </c>
      <c r="I45" s="34">
        <f t="shared" si="2"/>
        <v>0</v>
      </c>
      <c r="J45" s="6">
        <v>0</v>
      </c>
      <c r="K45" s="45">
        <v>0</v>
      </c>
      <c r="L45" s="14"/>
      <c r="M45" s="14"/>
      <c r="N45" s="14"/>
      <c r="O45" s="14"/>
    </row>
    <row r="46" spans="1:16" s="16" customFormat="1" ht="15.75">
      <c r="A46" s="30">
        <v>9</v>
      </c>
      <c r="B46" s="67" t="s">
        <v>52</v>
      </c>
      <c r="C46" s="28">
        <v>19.21</v>
      </c>
      <c r="D46" s="27">
        <v>34</v>
      </c>
      <c r="E46" s="27">
        <v>30</v>
      </c>
      <c r="F46" s="27">
        <v>35</v>
      </c>
      <c r="G46" s="21">
        <f t="shared" si="0"/>
        <v>1.7699115044247786</v>
      </c>
      <c r="H46" s="34">
        <f t="shared" si="1"/>
        <v>1.5616866215512752</v>
      </c>
      <c r="I46" s="34">
        <f t="shared" si="2"/>
        <v>1.8219677251431545</v>
      </c>
      <c r="J46" s="6">
        <f t="shared" si="5"/>
        <v>8.5714285714285712</v>
      </c>
      <c r="K46" s="7">
        <v>3</v>
      </c>
      <c r="L46" s="7"/>
      <c r="M46" s="7"/>
      <c r="N46" s="7"/>
      <c r="O46" s="7"/>
      <c r="P46" s="1"/>
    </row>
    <row r="47" spans="1:16" s="1" customFormat="1" ht="15.75">
      <c r="A47" s="30">
        <v>10</v>
      </c>
      <c r="B47" s="30" t="s">
        <v>53</v>
      </c>
      <c r="C47" s="28">
        <v>66.27</v>
      </c>
      <c r="D47" s="28">
        <v>10</v>
      </c>
      <c r="E47" s="28">
        <v>14</v>
      </c>
      <c r="F47" s="28">
        <v>15</v>
      </c>
      <c r="G47" s="21">
        <f t="shared" si="0"/>
        <v>0.15089784216085711</v>
      </c>
      <c r="H47" s="34">
        <f t="shared" si="1"/>
        <v>0.21125697902519996</v>
      </c>
      <c r="I47" s="34">
        <f t="shared" si="2"/>
        <v>0.22634676324128566</v>
      </c>
      <c r="J47" s="6">
        <f t="shared" si="5"/>
        <v>6.666666666666667</v>
      </c>
      <c r="K47" s="45">
        <v>1</v>
      </c>
      <c r="L47" s="15"/>
      <c r="M47" s="15"/>
      <c r="N47" s="15"/>
      <c r="O47" s="15"/>
    </row>
    <row r="48" spans="1:16" s="1" customFormat="1" ht="15.75">
      <c r="A48" s="30">
        <v>11</v>
      </c>
      <c r="B48" s="30" t="s">
        <v>54</v>
      </c>
      <c r="C48" s="28">
        <v>469.95</v>
      </c>
      <c r="D48" s="28">
        <v>96</v>
      </c>
      <c r="E48" s="28">
        <v>96</v>
      </c>
      <c r="F48" s="28">
        <v>100</v>
      </c>
      <c r="G48" s="21">
        <f t="shared" si="0"/>
        <v>0.20427705075007979</v>
      </c>
      <c r="H48" s="34">
        <f t="shared" si="1"/>
        <v>0.20427705075007979</v>
      </c>
      <c r="I48" s="34">
        <f t="shared" si="2"/>
        <v>0.21278859453133311</v>
      </c>
      <c r="J48" s="6">
        <f t="shared" si="5"/>
        <v>10</v>
      </c>
      <c r="K48" s="45">
        <v>10</v>
      </c>
      <c r="L48" s="13"/>
      <c r="M48" s="13"/>
      <c r="N48" s="23"/>
      <c r="O48" s="13"/>
    </row>
    <row r="49" spans="1:16" s="1" customFormat="1" ht="15.75">
      <c r="A49" s="30">
        <v>12</v>
      </c>
      <c r="B49" s="30" t="s">
        <v>180</v>
      </c>
      <c r="C49" s="28"/>
      <c r="D49" s="28"/>
      <c r="E49" s="28"/>
      <c r="F49" s="28"/>
      <c r="G49" s="21"/>
      <c r="H49" s="34"/>
      <c r="I49" s="34"/>
      <c r="J49" s="6"/>
      <c r="K49" s="45"/>
      <c r="L49" s="26"/>
      <c r="M49" s="26"/>
      <c r="N49" s="26"/>
      <c r="O49" s="26"/>
    </row>
    <row r="50" spans="1:16" s="1" customFormat="1" ht="15.75">
      <c r="A50" s="30"/>
      <c r="B50" s="30" t="s">
        <v>181</v>
      </c>
      <c r="C50" s="28">
        <v>59.66</v>
      </c>
      <c r="D50" s="28">
        <v>25</v>
      </c>
      <c r="E50" s="28">
        <v>25</v>
      </c>
      <c r="F50" s="28">
        <v>25</v>
      </c>
      <c r="G50" s="21">
        <f t="shared" si="0"/>
        <v>0.41904123365739193</v>
      </c>
      <c r="H50" s="34">
        <f t="shared" si="1"/>
        <v>0.41904123365739193</v>
      </c>
      <c r="I50" s="34">
        <f t="shared" si="2"/>
        <v>0.41904123365739193</v>
      </c>
      <c r="J50" s="6">
        <f t="shared" si="5"/>
        <v>8</v>
      </c>
      <c r="K50" s="45">
        <v>2</v>
      </c>
      <c r="L50" s="13"/>
      <c r="M50" s="13"/>
      <c r="N50" s="23"/>
      <c r="O50" s="13"/>
    </row>
    <row r="51" spans="1:16" s="1" customFormat="1" ht="15.75">
      <c r="A51" s="30">
        <v>13</v>
      </c>
      <c r="B51" s="30" t="s">
        <v>55</v>
      </c>
      <c r="C51" s="28">
        <v>63.69</v>
      </c>
      <c r="D51" s="28">
        <v>25</v>
      </c>
      <c r="E51" s="28">
        <v>25</v>
      </c>
      <c r="F51" s="28">
        <v>25</v>
      </c>
      <c r="G51" s="21">
        <f t="shared" si="0"/>
        <v>0.39252629926205057</v>
      </c>
      <c r="H51" s="34">
        <f t="shared" si="1"/>
        <v>0.39252629926205057</v>
      </c>
      <c r="I51" s="34">
        <f t="shared" si="2"/>
        <v>0.39252629926205057</v>
      </c>
      <c r="J51" s="6">
        <f t="shared" si="5"/>
        <v>8</v>
      </c>
      <c r="K51" s="45">
        <v>2</v>
      </c>
      <c r="L51" s="13"/>
      <c r="M51" s="13"/>
      <c r="N51" s="23"/>
      <c r="O51" s="13"/>
    </row>
    <row r="52" spans="1:16" s="1" customFormat="1" ht="15.75">
      <c r="A52" s="30">
        <v>14</v>
      </c>
      <c r="B52" s="30" t="s">
        <v>228</v>
      </c>
      <c r="C52" s="28"/>
      <c r="D52" s="28"/>
      <c r="E52" s="28"/>
      <c r="F52" s="28"/>
      <c r="G52" s="21"/>
      <c r="H52" s="34"/>
      <c r="I52" s="34"/>
      <c r="J52" s="6"/>
      <c r="K52" s="48"/>
      <c r="L52" s="48"/>
      <c r="M52" s="48"/>
      <c r="N52" s="48"/>
      <c r="O52" s="48"/>
    </row>
    <row r="53" spans="1:16" s="1" customFormat="1" ht="15.75">
      <c r="A53" s="30"/>
      <c r="B53" s="30" t="s">
        <v>229</v>
      </c>
      <c r="C53" s="28">
        <v>194.89</v>
      </c>
      <c r="D53" s="28">
        <v>67</v>
      </c>
      <c r="E53" s="28">
        <v>70</v>
      </c>
      <c r="F53" s="28">
        <v>70</v>
      </c>
      <c r="G53" s="21">
        <f t="shared" si="0"/>
        <v>0.34378367284108985</v>
      </c>
      <c r="H53" s="34">
        <f t="shared" si="1"/>
        <v>0.35917697162501927</v>
      </c>
      <c r="I53" s="34">
        <f t="shared" si="2"/>
        <v>0.35917697162501927</v>
      </c>
      <c r="J53" s="6">
        <f t="shared" si="5"/>
        <v>10</v>
      </c>
      <c r="K53" s="48">
        <v>7</v>
      </c>
      <c r="L53" s="48"/>
      <c r="M53" s="48"/>
      <c r="N53" s="48"/>
      <c r="O53" s="48"/>
    </row>
    <row r="54" spans="1:16" s="1" customFormat="1" ht="15.75">
      <c r="A54" s="30"/>
      <c r="B54" s="30" t="s">
        <v>230</v>
      </c>
      <c r="C54" s="28">
        <v>144.77000000000001</v>
      </c>
      <c r="D54" s="28">
        <v>115</v>
      </c>
      <c r="E54" s="28">
        <v>50</v>
      </c>
      <c r="F54" s="28">
        <v>50</v>
      </c>
      <c r="G54" s="21">
        <f t="shared" si="0"/>
        <v>0.79436347309525446</v>
      </c>
      <c r="H54" s="34">
        <f t="shared" si="1"/>
        <v>0.34537542308489327</v>
      </c>
      <c r="I54" s="34">
        <f t="shared" si="2"/>
        <v>0.34537542308489327</v>
      </c>
      <c r="J54" s="6">
        <f t="shared" si="5"/>
        <v>10</v>
      </c>
      <c r="K54" s="45">
        <v>5</v>
      </c>
      <c r="L54" s="13"/>
      <c r="M54" s="13"/>
      <c r="N54" s="23"/>
      <c r="O54" s="13"/>
    </row>
    <row r="55" spans="1:16" s="1" customFormat="1" ht="15.75">
      <c r="A55" s="30">
        <v>16</v>
      </c>
      <c r="B55" s="67" t="s">
        <v>56</v>
      </c>
      <c r="C55" s="28">
        <v>46.9</v>
      </c>
      <c r="D55" s="28">
        <v>48</v>
      </c>
      <c r="E55" s="28">
        <v>45</v>
      </c>
      <c r="F55" s="28">
        <v>60</v>
      </c>
      <c r="G55" s="21">
        <f t="shared" si="0"/>
        <v>1.023454157782516</v>
      </c>
      <c r="H55" s="34">
        <f t="shared" si="1"/>
        <v>0.95948827292110872</v>
      </c>
      <c r="I55" s="34">
        <f t="shared" si="2"/>
        <v>1.279317697228145</v>
      </c>
      <c r="J55" s="6">
        <f t="shared" si="5"/>
        <v>10</v>
      </c>
      <c r="K55" s="45">
        <v>6</v>
      </c>
      <c r="L55" s="13"/>
      <c r="M55" s="13"/>
      <c r="N55" s="23"/>
      <c r="O55" s="13"/>
    </row>
    <row r="56" spans="1:16" s="8" customFormat="1" ht="15.75">
      <c r="A56" s="30">
        <v>17</v>
      </c>
      <c r="B56" s="67" t="s">
        <v>57</v>
      </c>
      <c r="C56" s="28">
        <v>241.77</v>
      </c>
      <c r="D56" s="27">
        <v>115</v>
      </c>
      <c r="E56" s="27">
        <v>25</v>
      </c>
      <c r="F56" s="27">
        <v>25</v>
      </c>
      <c r="G56" s="21">
        <f t="shared" si="0"/>
        <v>0.47565868387310251</v>
      </c>
      <c r="H56" s="34">
        <f t="shared" si="1"/>
        <v>0.10340406171154402</v>
      </c>
      <c r="I56" s="34">
        <f t="shared" si="2"/>
        <v>0.10340406171154402</v>
      </c>
      <c r="J56" s="6">
        <f t="shared" si="5"/>
        <v>8</v>
      </c>
      <c r="K56" s="7">
        <v>2</v>
      </c>
      <c r="L56" s="7"/>
      <c r="M56" s="7"/>
      <c r="N56" s="7"/>
      <c r="O56" s="7"/>
      <c r="P56" s="1"/>
    </row>
    <row r="57" spans="1:16" s="8" customFormat="1" ht="15.75">
      <c r="A57" s="30">
        <v>18</v>
      </c>
      <c r="B57" s="30" t="s">
        <v>215</v>
      </c>
      <c r="C57" s="28">
        <v>115.22</v>
      </c>
      <c r="D57" s="27">
        <v>25</v>
      </c>
      <c r="E57" s="27">
        <v>25</v>
      </c>
      <c r="F57" s="27">
        <v>30</v>
      </c>
      <c r="G57" s="21">
        <f t="shared" si="0"/>
        <v>0.21697621940635306</v>
      </c>
      <c r="H57" s="34">
        <f t="shared" si="1"/>
        <v>0.21697621940635306</v>
      </c>
      <c r="I57" s="34">
        <f t="shared" si="2"/>
        <v>0.26037146328762367</v>
      </c>
      <c r="J57" s="6">
        <f t="shared" si="5"/>
        <v>10</v>
      </c>
      <c r="K57" s="7">
        <v>3</v>
      </c>
      <c r="L57" s="7"/>
      <c r="M57" s="7"/>
      <c r="N57" s="7"/>
      <c r="O57" s="7"/>
      <c r="P57" s="1"/>
    </row>
    <row r="58" spans="1:16" s="1" customFormat="1" ht="15.75">
      <c r="A58" s="30">
        <v>19</v>
      </c>
      <c r="B58" s="30" t="s">
        <v>58</v>
      </c>
      <c r="C58" s="28">
        <v>218.65</v>
      </c>
      <c r="D58" s="28">
        <v>62</v>
      </c>
      <c r="E58" s="28">
        <v>60</v>
      </c>
      <c r="F58" s="28">
        <v>65</v>
      </c>
      <c r="G58" s="21">
        <f t="shared" si="0"/>
        <v>0.28355819803338667</v>
      </c>
      <c r="H58" s="34">
        <f t="shared" si="1"/>
        <v>0.27441115938714838</v>
      </c>
      <c r="I58" s="34">
        <f t="shared" si="2"/>
        <v>0.29727875600274412</v>
      </c>
      <c r="J58" s="6">
        <f t="shared" si="5"/>
        <v>9.2307692307692299</v>
      </c>
      <c r="K58" s="45">
        <v>6</v>
      </c>
      <c r="L58" s="13"/>
      <c r="M58" s="13"/>
      <c r="N58" s="23"/>
      <c r="O58" s="13"/>
    </row>
    <row r="59" spans="1:16" s="1" customFormat="1" ht="15.75">
      <c r="A59" s="30">
        <v>20</v>
      </c>
      <c r="B59" s="30" t="s">
        <v>59</v>
      </c>
      <c r="C59" s="28">
        <v>111.66</v>
      </c>
      <c r="D59" s="28">
        <v>80</v>
      </c>
      <c r="E59" s="28">
        <v>80</v>
      </c>
      <c r="F59" s="28">
        <v>80</v>
      </c>
      <c r="G59" s="21">
        <f t="shared" si="0"/>
        <v>0.71646068421995346</v>
      </c>
      <c r="H59" s="34">
        <f t="shared" si="1"/>
        <v>0.71646068421995346</v>
      </c>
      <c r="I59" s="34">
        <f t="shared" si="2"/>
        <v>0.71646068421995346</v>
      </c>
      <c r="J59" s="6">
        <f t="shared" si="5"/>
        <v>6.25</v>
      </c>
      <c r="K59" s="45">
        <v>5</v>
      </c>
      <c r="L59" s="13"/>
      <c r="M59" s="13"/>
      <c r="N59" s="23"/>
      <c r="O59" s="13"/>
    </row>
    <row r="60" spans="1:16" s="1" customFormat="1" ht="31.5">
      <c r="A60" s="30"/>
      <c r="B60" s="30" t="s">
        <v>218</v>
      </c>
      <c r="C60" s="28"/>
      <c r="D60" s="28"/>
      <c r="E60" s="28"/>
      <c r="F60" s="28"/>
      <c r="G60" s="21"/>
      <c r="H60" s="34"/>
      <c r="I60" s="34"/>
      <c r="J60" s="6">
        <v>0</v>
      </c>
      <c r="K60" s="45">
        <v>3</v>
      </c>
      <c r="L60" s="45"/>
      <c r="M60" s="45"/>
      <c r="N60" s="45"/>
      <c r="O60" s="45"/>
    </row>
    <row r="61" spans="1:16" s="1" customFormat="1" ht="31.15" customHeight="1">
      <c r="A61" s="30">
        <v>21</v>
      </c>
      <c r="B61" s="31" t="s">
        <v>182</v>
      </c>
      <c r="C61" s="28">
        <v>35.29</v>
      </c>
      <c r="D61" s="28">
        <v>0</v>
      </c>
      <c r="E61" s="28">
        <v>0</v>
      </c>
      <c r="F61" s="28">
        <v>0</v>
      </c>
      <c r="G61" s="21">
        <f t="shared" si="0"/>
        <v>0</v>
      </c>
      <c r="H61" s="34">
        <f t="shared" si="1"/>
        <v>0</v>
      </c>
      <c r="I61" s="34">
        <f t="shared" si="2"/>
        <v>0</v>
      </c>
      <c r="J61" s="6">
        <v>0</v>
      </c>
      <c r="K61" s="45">
        <v>0</v>
      </c>
      <c r="L61" s="13"/>
      <c r="M61" s="13"/>
      <c r="N61" s="23"/>
      <c r="O61" s="13"/>
    </row>
    <row r="62" spans="1:16" s="1" customFormat="1" ht="30.6" customHeight="1">
      <c r="A62" s="89" t="s">
        <v>60</v>
      </c>
      <c r="B62" s="89"/>
      <c r="C62" s="45">
        <f>SUM(C35:C61)</f>
        <v>3144.91</v>
      </c>
      <c r="D62" s="74">
        <f t="shared" ref="D62:F62" si="10">SUM(D35:D61)</f>
        <v>1001</v>
      </c>
      <c r="E62" s="74">
        <f t="shared" si="10"/>
        <v>788</v>
      </c>
      <c r="F62" s="74">
        <f t="shared" si="10"/>
        <v>851</v>
      </c>
      <c r="G62" s="21">
        <f t="shared" si="0"/>
        <v>0.31829209738911451</v>
      </c>
      <c r="H62" s="34">
        <f t="shared" si="1"/>
        <v>0.25056360913348874</v>
      </c>
      <c r="I62" s="34">
        <f t="shared" si="2"/>
        <v>0.2705959788992372</v>
      </c>
      <c r="J62" s="6">
        <f t="shared" si="5"/>
        <v>9.4007050528789655</v>
      </c>
      <c r="K62" s="45">
        <f>SUM(K35:K61)</f>
        <v>80</v>
      </c>
      <c r="L62" s="26"/>
      <c r="M62" s="26"/>
      <c r="N62" s="26"/>
      <c r="O62" s="13"/>
    </row>
    <row r="63" spans="1:16" s="1" customFormat="1" ht="15.75">
      <c r="A63" s="89" t="s">
        <v>61</v>
      </c>
      <c r="B63" s="89"/>
      <c r="C63" s="45"/>
      <c r="D63" s="74"/>
      <c r="E63" s="74"/>
      <c r="F63" s="74"/>
      <c r="G63" s="21"/>
      <c r="H63" s="34"/>
      <c r="I63" s="34"/>
      <c r="J63" s="6"/>
      <c r="K63" s="45"/>
      <c r="L63" s="13"/>
      <c r="M63" s="13"/>
      <c r="N63" s="23"/>
      <c r="O63" s="13"/>
    </row>
    <row r="64" spans="1:16" s="1" customFormat="1" ht="15.75">
      <c r="A64" s="30">
        <v>1</v>
      </c>
      <c r="B64" s="30" t="s">
        <v>62</v>
      </c>
      <c r="C64" s="27">
        <v>78.510000000000005</v>
      </c>
      <c r="D64" s="28">
        <v>0</v>
      </c>
      <c r="E64" s="28">
        <v>0</v>
      </c>
      <c r="F64" s="28">
        <v>0</v>
      </c>
      <c r="G64" s="21">
        <f t="shared" si="0"/>
        <v>0</v>
      </c>
      <c r="H64" s="34">
        <f t="shared" si="1"/>
        <v>0</v>
      </c>
      <c r="I64" s="34">
        <f t="shared" si="2"/>
        <v>0</v>
      </c>
      <c r="J64" s="6">
        <v>0</v>
      </c>
      <c r="K64" s="45">
        <v>0</v>
      </c>
      <c r="L64" s="13"/>
      <c r="M64" s="13"/>
      <c r="N64" s="23"/>
      <c r="O64" s="13"/>
    </row>
    <row r="65" spans="1:15" s="1" customFormat="1" ht="15.75">
      <c r="A65" s="30">
        <v>2</v>
      </c>
      <c r="B65" s="30" t="s">
        <v>63</v>
      </c>
      <c r="C65" s="27">
        <v>121.45</v>
      </c>
      <c r="D65" s="28">
        <v>12</v>
      </c>
      <c r="E65" s="28">
        <v>14</v>
      </c>
      <c r="F65" s="28">
        <v>15</v>
      </c>
      <c r="G65" s="21">
        <f t="shared" si="0"/>
        <v>9.8806093042404286E-2</v>
      </c>
      <c r="H65" s="34">
        <f t="shared" si="1"/>
        <v>0.11527377521613832</v>
      </c>
      <c r="I65" s="34">
        <f t="shared" si="2"/>
        <v>0.12350761630300534</v>
      </c>
      <c r="J65" s="6">
        <f t="shared" si="5"/>
        <v>0</v>
      </c>
      <c r="K65" s="45">
        <v>0</v>
      </c>
      <c r="L65" s="13"/>
      <c r="M65" s="13"/>
      <c r="N65" s="23"/>
      <c r="O65" s="13"/>
    </row>
    <row r="66" spans="1:15" s="1" customFormat="1" ht="15.75">
      <c r="A66" s="30">
        <v>3</v>
      </c>
      <c r="B66" s="30" t="s">
        <v>64</v>
      </c>
      <c r="C66" s="27">
        <v>27.63</v>
      </c>
      <c r="D66" s="28">
        <v>4</v>
      </c>
      <c r="E66" s="28">
        <v>6</v>
      </c>
      <c r="F66" s="28">
        <v>10</v>
      </c>
      <c r="G66" s="21">
        <f t="shared" si="0"/>
        <v>0.14477017734346725</v>
      </c>
      <c r="H66" s="34">
        <f t="shared" si="1"/>
        <v>0.21715526601520088</v>
      </c>
      <c r="I66" s="34">
        <f t="shared" si="2"/>
        <v>0.36192544335866811</v>
      </c>
      <c r="J66" s="6">
        <f t="shared" si="5"/>
        <v>10</v>
      </c>
      <c r="K66" s="45">
        <v>1</v>
      </c>
      <c r="L66" s="13"/>
      <c r="M66" s="13"/>
      <c r="N66" s="23"/>
      <c r="O66" s="13"/>
    </row>
    <row r="67" spans="1:15" s="1" customFormat="1" ht="15.75">
      <c r="A67" s="30">
        <v>4</v>
      </c>
      <c r="B67" s="30" t="s">
        <v>165</v>
      </c>
      <c r="C67" s="28">
        <v>9.34</v>
      </c>
      <c r="D67" s="28">
        <v>0</v>
      </c>
      <c r="E67" s="28">
        <v>0</v>
      </c>
      <c r="F67" s="28">
        <v>0</v>
      </c>
      <c r="G67" s="21">
        <f t="shared" si="0"/>
        <v>0</v>
      </c>
      <c r="H67" s="34">
        <f t="shared" si="1"/>
        <v>0</v>
      </c>
      <c r="I67" s="34">
        <f t="shared" si="2"/>
        <v>0</v>
      </c>
      <c r="J67" s="6">
        <v>0</v>
      </c>
      <c r="K67" s="45">
        <v>0</v>
      </c>
      <c r="L67" s="13"/>
      <c r="M67" s="13"/>
      <c r="N67" s="23"/>
      <c r="O67" s="13"/>
    </row>
    <row r="68" spans="1:15" s="1" customFormat="1" ht="15.75">
      <c r="A68" s="30">
        <v>5</v>
      </c>
      <c r="B68" s="30" t="s">
        <v>65</v>
      </c>
      <c r="C68" s="27">
        <v>1457.32</v>
      </c>
      <c r="D68" s="28">
        <v>520</v>
      </c>
      <c r="E68" s="28">
        <v>580</v>
      </c>
      <c r="F68" s="28">
        <v>580</v>
      </c>
      <c r="G68" s="21">
        <f t="shared" si="0"/>
        <v>0.35681936705733813</v>
      </c>
      <c r="H68" s="34">
        <f t="shared" si="1"/>
        <v>0.39799083248703099</v>
      </c>
      <c r="I68" s="34">
        <f t="shared" si="2"/>
        <v>0.39799083248703099</v>
      </c>
      <c r="J68" s="6">
        <f t="shared" si="5"/>
        <v>7.931034482758621</v>
      </c>
      <c r="K68" s="45">
        <v>46</v>
      </c>
      <c r="L68" s="13"/>
      <c r="M68" s="13"/>
      <c r="N68" s="23"/>
      <c r="O68" s="13"/>
    </row>
    <row r="69" spans="1:15" s="1" customFormat="1" ht="47.25">
      <c r="A69" s="30"/>
      <c r="B69" s="30" t="s">
        <v>262</v>
      </c>
      <c r="C69" s="27"/>
      <c r="D69" s="28"/>
      <c r="E69" s="28"/>
      <c r="F69" s="28"/>
      <c r="G69" s="21"/>
      <c r="H69" s="34"/>
      <c r="I69" s="34"/>
      <c r="J69" s="6"/>
      <c r="K69" s="74">
        <v>12</v>
      </c>
      <c r="L69" s="74"/>
      <c r="M69" s="74"/>
      <c r="N69" s="74"/>
      <c r="O69" s="74"/>
    </row>
    <row r="70" spans="1:15" s="1" customFormat="1" ht="15.75">
      <c r="A70" s="30">
        <v>6</v>
      </c>
      <c r="B70" s="67" t="s">
        <v>66</v>
      </c>
      <c r="C70" s="27">
        <v>229.9</v>
      </c>
      <c r="D70" s="28">
        <v>130</v>
      </c>
      <c r="E70" s="28">
        <v>125</v>
      </c>
      <c r="F70" s="28">
        <v>117</v>
      </c>
      <c r="G70" s="21">
        <f t="shared" si="0"/>
        <v>0.56546324488908217</v>
      </c>
      <c r="H70" s="34">
        <f t="shared" si="1"/>
        <v>0.54371465854719447</v>
      </c>
      <c r="I70" s="34">
        <f t="shared" si="2"/>
        <v>0.508916920400174</v>
      </c>
      <c r="J70" s="6">
        <f t="shared" si="5"/>
        <v>8.5470085470085468</v>
      </c>
      <c r="K70" s="45">
        <v>10</v>
      </c>
      <c r="L70" s="13"/>
      <c r="M70" s="13"/>
      <c r="N70" s="23"/>
      <c r="O70" s="13"/>
    </row>
    <row r="71" spans="1:15" s="1" customFormat="1" ht="15.75">
      <c r="A71" s="30">
        <v>7</v>
      </c>
      <c r="B71" s="30" t="s">
        <v>67</v>
      </c>
      <c r="C71" s="27">
        <v>109.49</v>
      </c>
      <c r="D71" s="28">
        <v>35</v>
      </c>
      <c r="E71" s="28">
        <v>35</v>
      </c>
      <c r="F71" s="28">
        <v>35</v>
      </c>
      <c r="G71" s="21">
        <f t="shared" si="0"/>
        <v>0.31966389624623254</v>
      </c>
      <c r="H71" s="34">
        <f t="shared" si="1"/>
        <v>0.31966389624623254</v>
      </c>
      <c r="I71" s="34">
        <f t="shared" si="2"/>
        <v>0.31966389624623254</v>
      </c>
      <c r="J71" s="6">
        <f t="shared" si="5"/>
        <v>8.5714285714285712</v>
      </c>
      <c r="K71" s="45">
        <v>3</v>
      </c>
      <c r="L71" s="13"/>
      <c r="M71" s="13"/>
      <c r="N71" s="23"/>
      <c r="O71" s="13"/>
    </row>
    <row r="72" spans="1:15" s="1" customFormat="1" ht="15.75">
      <c r="A72" s="30">
        <v>8</v>
      </c>
      <c r="B72" s="30" t="s">
        <v>68</v>
      </c>
      <c r="C72" s="27">
        <v>37.19</v>
      </c>
      <c r="D72" s="28">
        <v>2</v>
      </c>
      <c r="E72" s="28">
        <v>2</v>
      </c>
      <c r="F72" s="28">
        <v>5</v>
      </c>
      <c r="G72" s="21">
        <f t="shared" si="0"/>
        <v>5.377789728421619E-2</v>
      </c>
      <c r="H72" s="34">
        <f t="shared" si="1"/>
        <v>5.377789728421619E-2</v>
      </c>
      <c r="I72" s="34">
        <f t="shared" si="2"/>
        <v>0.13444474321054048</v>
      </c>
      <c r="J72" s="6">
        <f t="shared" si="5"/>
        <v>0</v>
      </c>
      <c r="K72" s="45">
        <v>0</v>
      </c>
      <c r="L72" s="13"/>
      <c r="M72" s="13"/>
      <c r="N72" s="23"/>
      <c r="O72" s="13"/>
    </row>
    <row r="73" spans="1:15" s="1" customFormat="1" ht="31.5">
      <c r="A73" s="30">
        <v>9</v>
      </c>
      <c r="B73" s="30" t="s">
        <v>240</v>
      </c>
      <c r="C73" s="27">
        <v>111.64</v>
      </c>
      <c r="D73" s="28">
        <v>10</v>
      </c>
      <c r="E73" s="28">
        <v>12</v>
      </c>
      <c r="F73" s="28">
        <v>15</v>
      </c>
      <c r="G73" s="21">
        <f t="shared" si="0"/>
        <v>8.9573629523468284E-2</v>
      </c>
      <c r="H73" s="34">
        <f t="shared" si="1"/>
        <v>0.10748835542816194</v>
      </c>
      <c r="I73" s="34">
        <f t="shared" si="2"/>
        <v>0.13436044428520244</v>
      </c>
      <c r="J73" s="6">
        <f t="shared" si="5"/>
        <v>6.666666666666667</v>
      </c>
      <c r="K73" s="56">
        <v>1</v>
      </c>
      <c r="L73" s="56"/>
      <c r="M73" s="56"/>
      <c r="N73" s="56"/>
      <c r="O73" s="56"/>
    </row>
    <row r="74" spans="1:15" s="1" customFormat="1" ht="16.899999999999999" customHeight="1">
      <c r="A74" s="30">
        <v>10</v>
      </c>
      <c r="B74" s="39" t="s">
        <v>215</v>
      </c>
      <c r="C74" s="27">
        <v>82.98</v>
      </c>
      <c r="D74" s="28">
        <v>0</v>
      </c>
      <c r="E74" s="28">
        <v>0</v>
      </c>
      <c r="F74" s="28">
        <v>0</v>
      </c>
      <c r="G74" s="21">
        <f t="shared" si="0"/>
        <v>0</v>
      </c>
      <c r="H74" s="34">
        <f t="shared" si="1"/>
        <v>0</v>
      </c>
      <c r="I74" s="34">
        <f t="shared" si="2"/>
        <v>0</v>
      </c>
      <c r="J74" s="6">
        <v>0</v>
      </c>
      <c r="K74" s="45">
        <v>0</v>
      </c>
      <c r="L74" s="13"/>
      <c r="M74" s="13"/>
      <c r="N74" s="23"/>
      <c r="O74" s="13"/>
    </row>
    <row r="75" spans="1:15" s="1" customFormat="1" ht="19.149999999999999" customHeight="1">
      <c r="A75" s="30">
        <v>10</v>
      </c>
      <c r="B75" s="30" t="s">
        <v>182</v>
      </c>
      <c r="C75" s="27">
        <v>22.27</v>
      </c>
      <c r="D75" s="28">
        <v>0</v>
      </c>
      <c r="E75" s="28">
        <v>0</v>
      </c>
      <c r="F75" s="28">
        <v>0</v>
      </c>
      <c r="G75" s="21">
        <f t="shared" si="0"/>
        <v>0</v>
      </c>
      <c r="H75" s="34">
        <f t="shared" si="1"/>
        <v>0</v>
      </c>
      <c r="I75" s="34">
        <f t="shared" si="2"/>
        <v>0</v>
      </c>
      <c r="J75" s="6">
        <v>0</v>
      </c>
      <c r="K75" s="45">
        <v>0</v>
      </c>
      <c r="L75" s="26"/>
      <c r="M75" s="26"/>
      <c r="N75" s="26"/>
      <c r="O75" s="26"/>
    </row>
    <row r="76" spans="1:15" s="1" customFormat="1" ht="30.6" customHeight="1">
      <c r="A76" s="89" t="s">
        <v>69</v>
      </c>
      <c r="B76" s="89"/>
      <c r="C76" s="45">
        <f>SUM(C64:C75)</f>
        <v>2287.7199999999998</v>
      </c>
      <c r="D76" s="74">
        <f t="shared" ref="D76:F76" si="11">SUM(D64:D75)</f>
        <v>713</v>
      </c>
      <c r="E76" s="74">
        <f t="shared" si="11"/>
        <v>774</v>
      </c>
      <c r="F76" s="74">
        <f t="shared" si="11"/>
        <v>777</v>
      </c>
      <c r="G76" s="21">
        <f t="shared" si="0"/>
        <v>0.31166401482698936</v>
      </c>
      <c r="H76" s="34">
        <f t="shared" si="1"/>
        <v>0.33832811707726473</v>
      </c>
      <c r="I76" s="34">
        <f t="shared" si="2"/>
        <v>0.33963946636826187</v>
      </c>
      <c r="J76" s="6">
        <f t="shared" si="5"/>
        <v>9.3951093951093956</v>
      </c>
      <c r="K76" s="45">
        <f>SUM(K64:K75)</f>
        <v>73</v>
      </c>
      <c r="L76" s="26"/>
      <c r="M76" s="26"/>
      <c r="N76" s="26"/>
      <c r="O76" s="13"/>
    </row>
    <row r="77" spans="1:15" s="1" customFormat="1" ht="15.75">
      <c r="A77" s="89" t="s">
        <v>125</v>
      </c>
      <c r="B77" s="89"/>
      <c r="C77" s="45"/>
      <c r="D77" s="74"/>
      <c r="E77" s="74"/>
      <c r="F77" s="74"/>
      <c r="G77" s="21"/>
      <c r="H77" s="34"/>
      <c r="I77" s="34"/>
      <c r="J77" s="6"/>
      <c r="K77" s="45"/>
      <c r="L77" s="13"/>
      <c r="M77" s="13"/>
      <c r="N77" s="23"/>
      <c r="O77" s="13"/>
    </row>
    <row r="78" spans="1:15" s="1" customFormat="1" ht="15.75">
      <c r="A78" s="30">
        <v>1</v>
      </c>
      <c r="B78" s="30" t="s">
        <v>126</v>
      </c>
      <c r="C78" s="27">
        <v>62.75</v>
      </c>
      <c r="D78" s="28">
        <v>0</v>
      </c>
      <c r="E78" s="28">
        <v>0</v>
      </c>
      <c r="F78" s="28">
        <v>0</v>
      </c>
      <c r="G78" s="21">
        <f t="shared" si="0"/>
        <v>0</v>
      </c>
      <c r="H78" s="34">
        <f t="shared" si="1"/>
        <v>0</v>
      </c>
      <c r="I78" s="34">
        <f t="shared" si="2"/>
        <v>0</v>
      </c>
      <c r="J78" s="6">
        <v>0</v>
      </c>
      <c r="K78" s="45">
        <v>0</v>
      </c>
      <c r="L78" s="13"/>
      <c r="M78" s="13"/>
      <c r="N78" s="23"/>
      <c r="O78" s="13"/>
    </row>
    <row r="79" spans="1:15" s="1" customFormat="1" ht="15.75">
      <c r="A79" s="30">
        <v>2</v>
      </c>
      <c r="B79" s="30" t="s">
        <v>127</v>
      </c>
      <c r="C79" s="27">
        <v>26.11</v>
      </c>
      <c r="D79" s="28">
        <v>0</v>
      </c>
      <c r="E79" s="28">
        <v>0</v>
      </c>
      <c r="F79" s="28">
        <v>0</v>
      </c>
      <c r="G79" s="21">
        <f t="shared" si="0"/>
        <v>0</v>
      </c>
      <c r="H79" s="34">
        <f t="shared" si="1"/>
        <v>0</v>
      </c>
      <c r="I79" s="34">
        <f t="shared" si="2"/>
        <v>0</v>
      </c>
      <c r="J79" s="6">
        <v>0</v>
      </c>
      <c r="K79" s="45">
        <v>0</v>
      </c>
      <c r="L79" s="13"/>
      <c r="M79" s="13"/>
      <c r="N79" s="23"/>
      <c r="O79" s="13"/>
    </row>
    <row r="80" spans="1:15" s="1" customFormat="1" ht="15.75">
      <c r="A80" s="30">
        <v>3</v>
      </c>
      <c r="B80" s="30" t="s">
        <v>128</v>
      </c>
      <c r="C80" s="27">
        <v>110.93</v>
      </c>
      <c r="D80" s="28">
        <v>0</v>
      </c>
      <c r="E80" s="28">
        <v>0</v>
      </c>
      <c r="F80" s="28">
        <v>0</v>
      </c>
      <c r="G80" s="21">
        <f t="shared" ref="G80:G96" si="12">D80/C80</f>
        <v>0</v>
      </c>
      <c r="H80" s="34">
        <f t="shared" ref="H80:H96" si="13">E80/C80</f>
        <v>0</v>
      </c>
      <c r="I80" s="34">
        <f t="shared" ref="I80:I96" si="14">F80/C80</f>
        <v>0</v>
      </c>
      <c r="J80" s="6">
        <v>0</v>
      </c>
      <c r="K80" s="45">
        <v>0</v>
      </c>
      <c r="L80" s="13"/>
      <c r="M80" s="13"/>
      <c r="N80" s="23"/>
      <c r="O80" s="13"/>
    </row>
    <row r="81" spans="1:15" s="1" customFormat="1" ht="15.75">
      <c r="A81" s="30">
        <v>4</v>
      </c>
      <c r="B81" s="30" t="s">
        <v>129</v>
      </c>
      <c r="C81" s="27">
        <v>12.3</v>
      </c>
      <c r="D81" s="28">
        <v>0</v>
      </c>
      <c r="E81" s="28">
        <v>0</v>
      </c>
      <c r="F81" s="28">
        <v>0</v>
      </c>
      <c r="G81" s="21">
        <f t="shared" si="12"/>
        <v>0</v>
      </c>
      <c r="H81" s="34">
        <f t="shared" si="13"/>
        <v>0</v>
      </c>
      <c r="I81" s="34">
        <f t="shared" si="14"/>
        <v>0</v>
      </c>
      <c r="J81" s="6">
        <v>0</v>
      </c>
      <c r="K81" s="45">
        <v>0</v>
      </c>
      <c r="L81" s="13"/>
      <c r="M81" s="13"/>
      <c r="N81" s="23"/>
      <c r="O81" s="13"/>
    </row>
    <row r="82" spans="1:15" s="1" customFormat="1" ht="15.75">
      <c r="A82" s="30">
        <v>5</v>
      </c>
      <c r="B82" s="30" t="s">
        <v>130</v>
      </c>
      <c r="C82" s="27"/>
      <c r="D82" s="28"/>
      <c r="E82" s="28"/>
      <c r="F82" s="28"/>
      <c r="G82" s="21"/>
      <c r="H82" s="34"/>
      <c r="I82" s="34"/>
      <c r="J82" s="6"/>
      <c r="K82" s="48"/>
      <c r="L82" s="48"/>
      <c r="M82" s="48"/>
      <c r="N82" s="48"/>
      <c r="O82" s="48"/>
    </row>
    <row r="83" spans="1:15" s="1" customFormat="1" ht="15.75">
      <c r="A83" s="30"/>
      <c r="B83" s="30" t="s">
        <v>233</v>
      </c>
      <c r="C83" s="27">
        <v>225.75</v>
      </c>
      <c r="D83" s="28">
        <v>0</v>
      </c>
      <c r="E83" s="28">
        <v>0</v>
      </c>
      <c r="F83" s="28">
        <v>0</v>
      </c>
      <c r="G83" s="21">
        <f t="shared" si="12"/>
        <v>0</v>
      </c>
      <c r="H83" s="34">
        <f t="shared" si="13"/>
        <v>0</v>
      </c>
      <c r="I83" s="34">
        <f t="shared" si="14"/>
        <v>0</v>
      </c>
      <c r="J83" s="6">
        <v>0</v>
      </c>
      <c r="K83" s="45">
        <v>0</v>
      </c>
      <c r="L83" s="13"/>
      <c r="M83" s="13"/>
      <c r="N83" s="23"/>
      <c r="O83" s="13"/>
    </row>
    <row r="84" spans="1:15" s="1" customFormat="1" ht="15.75">
      <c r="A84" s="30">
        <v>6</v>
      </c>
      <c r="B84" s="30" t="s">
        <v>131</v>
      </c>
      <c r="C84" s="27">
        <v>233.26</v>
      </c>
      <c r="D84" s="28">
        <v>15</v>
      </c>
      <c r="E84" s="28">
        <v>14</v>
      </c>
      <c r="F84" s="28">
        <v>15</v>
      </c>
      <c r="G84" s="21">
        <f t="shared" si="12"/>
        <v>6.4305924719197466E-2</v>
      </c>
      <c r="H84" s="34">
        <f t="shared" si="13"/>
        <v>6.0018863071250969E-2</v>
      </c>
      <c r="I84" s="34">
        <f t="shared" si="14"/>
        <v>6.4305924719197466E-2</v>
      </c>
      <c r="J84" s="6">
        <f t="shared" si="5"/>
        <v>6.666666666666667</v>
      </c>
      <c r="K84" s="45">
        <v>1</v>
      </c>
      <c r="L84" s="13"/>
      <c r="M84" s="13"/>
      <c r="N84" s="23"/>
      <c r="O84" s="13"/>
    </row>
    <row r="85" spans="1:15" s="1" customFormat="1" ht="15.75">
      <c r="A85" s="30">
        <v>7</v>
      </c>
      <c r="B85" s="67" t="s">
        <v>132</v>
      </c>
      <c r="C85" s="27"/>
      <c r="D85" s="28"/>
      <c r="E85" s="28"/>
      <c r="F85" s="28"/>
      <c r="G85" s="21"/>
      <c r="H85" s="34"/>
      <c r="I85" s="34"/>
      <c r="J85" s="6"/>
      <c r="K85" s="48"/>
      <c r="L85" s="48"/>
      <c r="M85" s="48"/>
      <c r="N85" s="48"/>
      <c r="O85" s="48"/>
    </row>
    <row r="86" spans="1:15" s="1" customFormat="1" ht="15.75">
      <c r="A86" s="30"/>
      <c r="B86" s="30" t="s">
        <v>234</v>
      </c>
      <c r="C86" s="27">
        <v>65.569999999999993</v>
      </c>
      <c r="D86" s="28">
        <v>9</v>
      </c>
      <c r="E86" s="28">
        <v>9</v>
      </c>
      <c r="F86" s="28">
        <v>10</v>
      </c>
      <c r="G86" s="21">
        <f t="shared" si="12"/>
        <v>0.13725789232880892</v>
      </c>
      <c r="H86" s="34">
        <f t="shared" si="13"/>
        <v>0.13725789232880892</v>
      </c>
      <c r="I86" s="34">
        <f t="shared" si="14"/>
        <v>0.15250876925423212</v>
      </c>
      <c r="J86" s="6">
        <f t="shared" ref="J86:J96" si="15">K86*100/F86</f>
        <v>10</v>
      </c>
      <c r="K86" s="48">
        <v>1</v>
      </c>
      <c r="L86" s="48"/>
      <c r="M86" s="48"/>
      <c r="N86" s="48"/>
      <c r="O86" s="48"/>
    </row>
    <row r="87" spans="1:15" s="1" customFormat="1" ht="15.75">
      <c r="A87" s="30"/>
      <c r="B87" s="30" t="s">
        <v>235</v>
      </c>
      <c r="C87" s="27">
        <v>212.69</v>
      </c>
      <c r="D87" s="28">
        <v>27</v>
      </c>
      <c r="E87" s="28">
        <v>28</v>
      </c>
      <c r="F87" s="28">
        <v>30</v>
      </c>
      <c r="G87" s="21">
        <f t="shared" si="12"/>
        <v>0.12694531947905402</v>
      </c>
      <c r="H87" s="34">
        <f t="shared" si="13"/>
        <v>0.13164699797827825</v>
      </c>
      <c r="I87" s="34">
        <f t="shared" si="14"/>
        <v>0.14105035497672669</v>
      </c>
      <c r="J87" s="6">
        <f t="shared" si="15"/>
        <v>10</v>
      </c>
      <c r="K87" s="48">
        <v>3</v>
      </c>
      <c r="L87" s="48"/>
      <c r="M87" s="48"/>
      <c r="N87" s="48"/>
      <c r="O87" s="48"/>
    </row>
    <row r="88" spans="1:15" s="1" customFormat="1" ht="15.75">
      <c r="A88" s="30"/>
      <c r="B88" s="30" t="s">
        <v>236</v>
      </c>
      <c r="C88" s="27">
        <v>1019.38</v>
      </c>
      <c r="D88" s="28">
        <v>130</v>
      </c>
      <c r="E88" s="28">
        <v>135</v>
      </c>
      <c r="F88" s="28">
        <v>112</v>
      </c>
      <c r="G88" s="21">
        <f t="shared" si="12"/>
        <v>0.12752849771429692</v>
      </c>
      <c r="H88" s="34">
        <f t="shared" si="13"/>
        <v>0.13243343993407758</v>
      </c>
      <c r="I88" s="34">
        <f t="shared" si="14"/>
        <v>0.10987070572308658</v>
      </c>
      <c r="J88" s="6">
        <f t="shared" si="15"/>
        <v>9.8214285714285712</v>
      </c>
      <c r="K88" s="45">
        <v>11</v>
      </c>
      <c r="L88" s="13"/>
      <c r="M88" s="13"/>
      <c r="N88" s="23"/>
      <c r="O88" s="13"/>
    </row>
    <row r="89" spans="1:15" s="1" customFormat="1" ht="15.75">
      <c r="A89" s="30">
        <v>8</v>
      </c>
      <c r="B89" s="67" t="s">
        <v>133</v>
      </c>
      <c r="C89" s="27">
        <v>31.65</v>
      </c>
      <c r="D89" s="28">
        <v>2</v>
      </c>
      <c r="E89" s="28">
        <v>3</v>
      </c>
      <c r="F89" s="28">
        <v>4</v>
      </c>
      <c r="G89" s="21">
        <f t="shared" si="12"/>
        <v>6.3191153238546613E-2</v>
      </c>
      <c r="H89" s="34">
        <f t="shared" si="13"/>
        <v>9.4786729857819912E-2</v>
      </c>
      <c r="I89" s="34">
        <f t="shared" si="14"/>
        <v>0.12638230647709323</v>
      </c>
      <c r="J89" s="6">
        <f t="shared" si="15"/>
        <v>0</v>
      </c>
      <c r="K89" s="45">
        <v>0</v>
      </c>
      <c r="L89" s="13"/>
      <c r="M89" s="13"/>
      <c r="N89" s="23"/>
      <c r="O89" s="13"/>
    </row>
    <row r="90" spans="1:15" s="1" customFormat="1" ht="15.75">
      <c r="A90" s="30">
        <v>9</v>
      </c>
      <c r="B90" s="30" t="s">
        <v>134</v>
      </c>
      <c r="C90" s="27">
        <v>17.29</v>
      </c>
      <c r="D90" s="28">
        <v>0</v>
      </c>
      <c r="E90" s="28">
        <v>0</v>
      </c>
      <c r="F90" s="28">
        <v>0</v>
      </c>
      <c r="G90" s="21">
        <f t="shared" si="12"/>
        <v>0</v>
      </c>
      <c r="H90" s="34">
        <f t="shared" si="13"/>
        <v>0</v>
      </c>
      <c r="I90" s="34">
        <f t="shared" si="14"/>
        <v>0</v>
      </c>
      <c r="J90" s="6">
        <v>0</v>
      </c>
      <c r="K90" s="45">
        <v>0</v>
      </c>
      <c r="L90" s="13"/>
      <c r="M90" s="13"/>
      <c r="N90" s="23"/>
      <c r="O90" s="13"/>
    </row>
    <row r="91" spans="1:15" s="1" customFormat="1" ht="15.75">
      <c r="A91" s="30">
        <v>10</v>
      </c>
      <c r="B91" s="30" t="s">
        <v>135</v>
      </c>
      <c r="C91" s="27">
        <v>601.54</v>
      </c>
      <c r="D91" s="28">
        <v>72</v>
      </c>
      <c r="E91" s="28">
        <v>72</v>
      </c>
      <c r="F91" s="28">
        <v>75</v>
      </c>
      <c r="G91" s="21">
        <f t="shared" si="12"/>
        <v>0.1196927885094923</v>
      </c>
      <c r="H91" s="34">
        <f t="shared" si="13"/>
        <v>0.1196927885094923</v>
      </c>
      <c r="I91" s="34">
        <f t="shared" si="14"/>
        <v>0.12467998803072115</v>
      </c>
      <c r="J91" s="6">
        <f t="shared" si="15"/>
        <v>9.3333333333333339</v>
      </c>
      <c r="K91" s="45">
        <v>7</v>
      </c>
      <c r="L91" s="13"/>
      <c r="M91" s="13"/>
      <c r="N91" s="23"/>
      <c r="O91" s="13"/>
    </row>
    <row r="92" spans="1:15" s="1" customFormat="1" ht="15.75">
      <c r="A92" s="30">
        <v>11</v>
      </c>
      <c r="B92" s="30" t="s">
        <v>136</v>
      </c>
      <c r="C92" s="27">
        <v>38.04</v>
      </c>
      <c r="D92" s="28">
        <v>0</v>
      </c>
      <c r="E92" s="28">
        <v>0</v>
      </c>
      <c r="F92" s="28">
        <v>0</v>
      </c>
      <c r="G92" s="21">
        <f t="shared" si="12"/>
        <v>0</v>
      </c>
      <c r="H92" s="34">
        <f t="shared" si="13"/>
        <v>0</v>
      </c>
      <c r="I92" s="34">
        <f t="shared" si="14"/>
        <v>0</v>
      </c>
      <c r="J92" s="6">
        <v>0</v>
      </c>
      <c r="K92" s="45">
        <v>0</v>
      </c>
      <c r="L92" s="13"/>
      <c r="M92" s="13"/>
      <c r="N92" s="23"/>
      <c r="O92" s="13"/>
    </row>
    <row r="93" spans="1:15" s="1" customFormat="1" ht="18" customHeight="1">
      <c r="A93" s="30">
        <v>12</v>
      </c>
      <c r="B93" s="30" t="s">
        <v>215</v>
      </c>
      <c r="C93" s="27">
        <v>156.69999999999999</v>
      </c>
      <c r="D93" s="28">
        <v>0</v>
      </c>
      <c r="E93" s="28">
        <v>0</v>
      </c>
      <c r="F93" s="28">
        <v>0</v>
      </c>
      <c r="G93" s="21">
        <f t="shared" si="12"/>
        <v>0</v>
      </c>
      <c r="H93" s="34">
        <f t="shared" si="13"/>
        <v>0</v>
      </c>
      <c r="I93" s="34">
        <f t="shared" si="14"/>
        <v>0</v>
      </c>
      <c r="J93" s="6">
        <v>0</v>
      </c>
      <c r="K93" s="45">
        <v>0</v>
      </c>
      <c r="L93" s="13"/>
      <c r="M93" s="13"/>
      <c r="N93" s="23"/>
      <c r="O93" s="13"/>
    </row>
    <row r="94" spans="1:15" s="1" customFormat="1" ht="18" customHeight="1">
      <c r="A94" s="30">
        <v>13</v>
      </c>
      <c r="B94" s="30" t="s">
        <v>214</v>
      </c>
      <c r="C94" s="27">
        <v>32.07</v>
      </c>
      <c r="D94" s="28">
        <v>0</v>
      </c>
      <c r="E94" s="28">
        <v>0</v>
      </c>
      <c r="F94" s="28">
        <v>0</v>
      </c>
      <c r="G94" s="21">
        <f t="shared" si="12"/>
        <v>0</v>
      </c>
      <c r="H94" s="34">
        <f t="shared" si="13"/>
        <v>0</v>
      </c>
      <c r="I94" s="34">
        <f t="shared" si="14"/>
        <v>0</v>
      </c>
      <c r="J94" s="6">
        <v>0</v>
      </c>
      <c r="K94" s="45">
        <v>0</v>
      </c>
      <c r="L94" s="26"/>
      <c r="M94" s="26"/>
      <c r="N94" s="26"/>
      <c r="O94" s="26"/>
    </row>
    <row r="95" spans="1:15" s="1" customFormat="1" ht="30.6" customHeight="1">
      <c r="A95" s="89" t="s">
        <v>137</v>
      </c>
      <c r="B95" s="89"/>
      <c r="C95" s="45">
        <f>SUM(C78:C94)</f>
        <v>2846.03</v>
      </c>
      <c r="D95" s="74">
        <f t="shared" ref="D95:F95" si="16">SUM(D78:D94)</f>
        <v>255</v>
      </c>
      <c r="E95" s="74">
        <f t="shared" si="16"/>
        <v>261</v>
      </c>
      <c r="F95" s="74">
        <f t="shared" si="16"/>
        <v>246</v>
      </c>
      <c r="G95" s="21">
        <f t="shared" si="12"/>
        <v>8.959849333984532E-2</v>
      </c>
      <c r="H95" s="34">
        <f t="shared" si="13"/>
        <v>9.1706693183135804E-2</v>
      </c>
      <c r="I95" s="34">
        <f t="shared" si="14"/>
        <v>8.6436193574909601E-2</v>
      </c>
      <c r="J95" s="6">
        <f t="shared" si="15"/>
        <v>9.3495934959349594</v>
      </c>
      <c r="K95" s="45">
        <f>SUM(K78:K94)</f>
        <v>23</v>
      </c>
      <c r="L95" s="26"/>
      <c r="M95" s="26"/>
      <c r="N95" s="26"/>
      <c r="O95" s="13"/>
    </row>
    <row r="96" spans="1:15" s="1" customFormat="1" ht="15.75">
      <c r="A96" s="89" t="s">
        <v>138</v>
      </c>
      <c r="B96" s="89"/>
      <c r="C96" s="45">
        <f>C16+C21+C26+C32+C62+C76+C95</f>
        <v>12884.44</v>
      </c>
      <c r="D96" s="74">
        <f t="shared" ref="D96:F96" si="17">D16+D21+D26+D32+D62+D76+D95</f>
        <v>2517</v>
      </c>
      <c r="E96" s="74">
        <f t="shared" si="17"/>
        <v>2270</v>
      </c>
      <c r="F96" s="74">
        <f t="shared" si="17"/>
        <v>2324</v>
      </c>
      <c r="G96" s="21">
        <f t="shared" si="12"/>
        <v>0.19535191284991818</v>
      </c>
      <c r="H96" s="34">
        <f t="shared" si="13"/>
        <v>0.17618150264970769</v>
      </c>
      <c r="I96" s="34">
        <f t="shared" si="14"/>
        <v>0.18037260447485493</v>
      </c>
      <c r="J96" s="6">
        <f t="shared" si="15"/>
        <v>9.3373493975903621</v>
      </c>
      <c r="K96" s="45">
        <f>K16+K21+K26+K32+K62+K76+K95</f>
        <v>217</v>
      </c>
      <c r="L96" s="13"/>
      <c r="M96" s="13"/>
      <c r="N96" s="23"/>
      <c r="O96" s="13"/>
    </row>
    <row r="97" spans="1:16" s="1" customFormat="1" ht="15.75">
      <c r="A97" s="71"/>
      <c r="B97" s="71" t="s">
        <v>151</v>
      </c>
      <c r="C97" s="74"/>
      <c r="D97" s="87"/>
      <c r="E97" s="87"/>
      <c r="F97" s="87"/>
      <c r="G97" s="21"/>
      <c r="H97" s="34"/>
      <c r="I97" s="34"/>
      <c r="J97" s="6"/>
      <c r="K97" s="74"/>
      <c r="L97" s="74"/>
      <c r="M97" s="74"/>
      <c r="N97" s="74"/>
      <c r="O97" s="74"/>
    </row>
    <row r="98" spans="1:16" s="1" customFormat="1" ht="63">
      <c r="A98" s="59"/>
      <c r="B98" s="30" t="s">
        <v>261</v>
      </c>
      <c r="C98" s="60"/>
      <c r="D98" s="87"/>
      <c r="E98" s="87"/>
      <c r="F98" s="87"/>
      <c r="G98" s="21"/>
      <c r="H98" s="34"/>
      <c r="I98" s="34"/>
      <c r="J98" s="6"/>
      <c r="K98" s="60"/>
      <c r="L98" s="60"/>
      <c r="M98" s="60"/>
      <c r="N98" s="60"/>
      <c r="O98" s="60"/>
    </row>
    <row r="99" spans="1:16" s="1" customFormat="1" ht="15.75">
      <c r="A99" s="59"/>
      <c r="B99" s="52" t="s">
        <v>245</v>
      </c>
      <c r="C99" s="60"/>
      <c r="D99" s="87"/>
      <c r="E99" s="87"/>
      <c r="F99" s="87"/>
      <c r="G99" s="21"/>
      <c r="H99" s="34"/>
      <c r="I99" s="34"/>
      <c r="J99" s="6"/>
      <c r="K99" s="60">
        <v>2</v>
      </c>
      <c r="L99" s="60"/>
      <c r="M99" s="60"/>
      <c r="N99" s="60"/>
      <c r="O99" s="60"/>
    </row>
    <row r="100" spans="1:16" s="1" customFormat="1" ht="15.75">
      <c r="A100" s="59"/>
      <c r="B100" s="33" t="s">
        <v>246</v>
      </c>
      <c r="C100" s="60"/>
      <c r="D100" s="87"/>
      <c r="E100" s="87"/>
      <c r="F100" s="87"/>
      <c r="G100" s="21"/>
      <c r="H100" s="34"/>
      <c r="I100" s="34"/>
      <c r="J100" s="6"/>
      <c r="K100" s="60">
        <v>12</v>
      </c>
      <c r="L100" s="60"/>
      <c r="M100" s="60"/>
      <c r="N100" s="60"/>
      <c r="O100" s="60"/>
    </row>
    <row r="101" spans="1:16" s="1" customFormat="1" ht="15.75">
      <c r="A101" s="59"/>
      <c r="B101" s="33" t="s">
        <v>249</v>
      </c>
      <c r="C101" s="60"/>
      <c r="D101" s="87"/>
      <c r="E101" s="87"/>
      <c r="F101" s="87"/>
      <c r="G101" s="21"/>
      <c r="H101" s="34"/>
      <c r="I101" s="34"/>
      <c r="J101" s="6"/>
      <c r="K101" s="60">
        <v>0</v>
      </c>
      <c r="L101" s="60"/>
      <c r="M101" s="60"/>
      <c r="N101" s="60"/>
      <c r="O101" s="60"/>
    </row>
    <row r="102" spans="1:16" s="1" customFormat="1" ht="15.75">
      <c r="A102" s="89" t="s">
        <v>248</v>
      </c>
      <c r="B102" s="89"/>
      <c r="C102" s="60"/>
      <c r="D102" s="87"/>
      <c r="E102" s="87"/>
      <c r="F102" s="87"/>
      <c r="G102" s="21"/>
      <c r="H102" s="34"/>
      <c r="I102" s="34"/>
      <c r="J102" s="6"/>
      <c r="K102" s="60">
        <f>SUM(K99:K101)</f>
        <v>14</v>
      </c>
      <c r="L102" s="60"/>
      <c r="M102" s="60"/>
      <c r="N102" s="60"/>
      <c r="O102" s="60"/>
    </row>
    <row r="103" spans="1:16" s="1" customFormat="1" ht="15.75">
      <c r="A103" s="61"/>
      <c r="B103" s="61"/>
      <c r="C103" s="62"/>
      <c r="D103" s="62"/>
      <c r="E103" s="62"/>
      <c r="F103" s="62"/>
      <c r="G103" s="63"/>
      <c r="H103" s="63"/>
      <c r="I103" s="63"/>
      <c r="J103" s="64"/>
      <c r="K103" s="62"/>
      <c r="L103" s="62"/>
      <c r="M103" s="62"/>
      <c r="N103" s="62"/>
      <c r="O103" s="62"/>
    </row>
    <row r="105" spans="1:16" ht="18.75">
      <c r="B105" s="102" t="s">
        <v>238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</row>
    <row r="106" spans="1:16" ht="18.75">
      <c r="B106" s="53" t="s">
        <v>239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</row>
  </sheetData>
  <mergeCells count="42">
    <mergeCell ref="A16:B16"/>
    <mergeCell ref="A32:B32"/>
    <mergeCell ref="A62:B62"/>
    <mergeCell ref="A76:B76"/>
    <mergeCell ref="A33:B33"/>
    <mergeCell ref="A63:B63"/>
    <mergeCell ref="A27:B27"/>
    <mergeCell ref="A17:B17"/>
    <mergeCell ref="A21:B21"/>
    <mergeCell ref="A26:B26"/>
    <mergeCell ref="A22:B22"/>
    <mergeCell ref="A102:B102"/>
    <mergeCell ref="B105:P105"/>
    <mergeCell ref="A95:B95"/>
    <mergeCell ref="A96:B96"/>
    <mergeCell ref="A77:B77"/>
    <mergeCell ref="A1:O1"/>
    <mergeCell ref="A2:O2"/>
    <mergeCell ref="A3:O3"/>
    <mergeCell ref="A4:O4"/>
    <mergeCell ref="A6:A10"/>
    <mergeCell ref="B6:B10"/>
    <mergeCell ref="C6:C10"/>
    <mergeCell ref="D6:F8"/>
    <mergeCell ref="G6:I8"/>
    <mergeCell ref="J6:O6"/>
    <mergeCell ref="J7:J10"/>
    <mergeCell ref="K7:K10"/>
    <mergeCell ref="E9:E10"/>
    <mergeCell ref="A5:O5"/>
    <mergeCell ref="L9:L10"/>
    <mergeCell ref="I9:I10"/>
    <mergeCell ref="A12:B12"/>
    <mergeCell ref="L7:O7"/>
    <mergeCell ref="L8:N8"/>
    <mergeCell ref="O8:O10"/>
    <mergeCell ref="D9:D10"/>
    <mergeCell ref="F9:F10"/>
    <mergeCell ref="M9:M10"/>
    <mergeCell ref="N9:N10"/>
    <mergeCell ref="G9:G10"/>
    <mergeCell ref="H9:H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P181"/>
  <sheetViews>
    <sheetView topLeftCell="A33" zoomScale="95" zoomScaleNormal="95" workbookViewId="0">
      <selection activeCell="L13" sqref="L13"/>
    </sheetView>
  </sheetViews>
  <sheetFormatPr defaultRowHeight="15"/>
  <cols>
    <col min="1" max="1" width="4.140625" customWidth="1"/>
    <col min="2" max="2" width="35.140625" customWidth="1"/>
    <col min="3" max="3" width="13.5703125" customWidth="1"/>
    <col min="4" max="6" width="9" bestFit="1" customWidth="1"/>
    <col min="7" max="7" width="12.28515625" bestFit="1" customWidth="1"/>
    <col min="8" max="9" width="9" bestFit="1" customWidth="1"/>
    <col min="10" max="10" width="9.140625" bestFit="1" customWidth="1"/>
    <col min="11" max="11" width="9" bestFit="1" customWidth="1"/>
    <col min="12" max="12" width="14.5703125" customWidth="1"/>
    <col min="14" max="14" width="16.28515625" customWidth="1"/>
  </cols>
  <sheetData>
    <row r="1" spans="1:15" ht="18.75">
      <c r="A1" s="95" t="s">
        <v>153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18.75">
      <c r="A2" s="96" t="s">
        <v>157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18.75">
      <c r="A3" s="95" t="s">
        <v>166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8.75">
      <c r="A4" s="95" t="s">
        <v>257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ht="18" customHeight="1">
      <c r="A5" s="101" t="s">
        <v>259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ht="15.6" customHeight="1">
      <c r="A6" s="108" t="s">
        <v>139</v>
      </c>
      <c r="B6" s="108" t="s">
        <v>168</v>
      </c>
      <c r="C6" s="108" t="s">
        <v>141</v>
      </c>
      <c r="D6" s="108" t="s">
        <v>142</v>
      </c>
      <c r="E6" s="108"/>
      <c r="F6" s="108"/>
      <c r="G6" s="108" t="s">
        <v>143</v>
      </c>
      <c r="H6" s="108"/>
      <c r="I6" s="108"/>
      <c r="J6" s="108" t="s">
        <v>152</v>
      </c>
      <c r="K6" s="108"/>
      <c r="L6" s="108"/>
      <c r="M6" s="108"/>
      <c r="N6" s="108"/>
      <c r="O6" s="108"/>
    </row>
    <row r="7" spans="1:15" ht="15.6" customHeight="1">
      <c r="A7" s="108"/>
      <c r="B7" s="108"/>
      <c r="C7" s="108"/>
      <c r="D7" s="108"/>
      <c r="E7" s="108"/>
      <c r="F7" s="108"/>
      <c r="G7" s="108"/>
      <c r="H7" s="108"/>
      <c r="I7" s="108"/>
      <c r="J7" s="108" t="s">
        <v>144</v>
      </c>
      <c r="K7" s="108" t="s">
        <v>145</v>
      </c>
      <c r="L7" s="108" t="s">
        <v>151</v>
      </c>
      <c r="M7" s="108"/>
      <c r="N7" s="108"/>
      <c r="O7" s="108"/>
    </row>
    <row r="8" spans="1:15" ht="15.6" customHeigh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 t="s">
        <v>149</v>
      </c>
      <c r="M8" s="108"/>
      <c r="N8" s="108"/>
      <c r="O8" s="114" t="s">
        <v>150</v>
      </c>
    </row>
    <row r="9" spans="1:15" ht="14.45" customHeight="1">
      <c r="A9" s="108"/>
      <c r="B9" s="108"/>
      <c r="C9" s="108"/>
      <c r="D9" s="93" t="s">
        <v>217</v>
      </c>
      <c r="E9" s="93" t="s">
        <v>237</v>
      </c>
      <c r="F9" s="93" t="s">
        <v>256</v>
      </c>
      <c r="G9" s="93" t="s">
        <v>217</v>
      </c>
      <c r="H9" s="93" t="s">
        <v>237</v>
      </c>
      <c r="I9" s="93" t="s">
        <v>256</v>
      </c>
      <c r="J9" s="108"/>
      <c r="K9" s="108"/>
      <c r="L9" s="108" t="s">
        <v>146</v>
      </c>
      <c r="M9" s="108" t="s">
        <v>147</v>
      </c>
      <c r="N9" s="108" t="s">
        <v>148</v>
      </c>
      <c r="O9" s="114"/>
    </row>
    <row r="10" spans="1:15" ht="65.45" customHeight="1">
      <c r="A10" s="108"/>
      <c r="B10" s="108"/>
      <c r="C10" s="108"/>
      <c r="D10" s="94"/>
      <c r="E10" s="94"/>
      <c r="F10" s="94"/>
      <c r="G10" s="94"/>
      <c r="H10" s="94"/>
      <c r="I10" s="94"/>
      <c r="J10" s="108"/>
      <c r="K10" s="108"/>
      <c r="L10" s="108"/>
      <c r="M10" s="108"/>
      <c r="N10" s="111"/>
      <c r="O10" s="114"/>
    </row>
    <row r="11" spans="1:15" ht="15.7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7">
        <v>15</v>
      </c>
    </row>
    <row r="12" spans="1:15" ht="15.75">
      <c r="A12" s="110" t="s">
        <v>0</v>
      </c>
      <c r="B12" s="1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7"/>
    </row>
    <row r="13" spans="1:15" ht="15.75">
      <c r="A13" s="36">
        <v>1</v>
      </c>
      <c r="B13" s="30" t="s">
        <v>1</v>
      </c>
      <c r="C13" s="45">
        <v>1221.3</v>
      </c>
      <c r="D13" s="28">
        <v>170</v>
      </c>
      <c r="E13" s="28">
        <v>150</v>
      </c>
      <c r="F13" s="43">
        <v>150</v>
      </c>
      <c r="G13" s="18">
        <f>D13/C13</f>
        <v>0.13919593875378694</v>
      </c>
      <c r="H13" s="34">
        <f>E13/C13</f>
        <v>0.12281994595922378</v>
      </c>
      <c r="I13" s="34">
        <f>F13/C13</f>
        <v>0.12281994595922378</v>
      </c>
      <c r="J13" s="18">
        <f>K13*100/F13</f>
        <v>10</v>
      </c>
      <c r="K13" s="46">
        <v>15</v>
      </c>
      <c r="L13" s="46"/>
      <c r="M13" s="46"/>
      <c r="N13" s="46"/>
      <c r="O13" s="46"/>
    </row>
    <row r="14" spans="1:15" ht="15.75">
      <c r="A14" s="36">
        <v>2</v>
      </c>
      <c r="B14" s="30" t="s">
        <v>2</v>
      </c>
      <c r="C14" s="45">
        <v>149.35</v>
      </c>
      <c r="D14" s="28">
        <v>70</v>
      </c>
      <c r="E14" s="28">
        <v>47</v>
      </c>
      <c r="F14" s="43">
        <v>50</v>
      </c>
      <c r="G14" s="18">
        <f t="shared" ref="G14:G77" si="0">D14/C14</f>
        <v>0.46869768998995648</v>
      </c>
      <c r="H14" s="34">
        <f t="shared" ref="H14:H77" si="1">E14/C14</f>
        <v>0.31469702042182796</v>
      </c>
      <c r="I14" s="34">
        <f t="shared" ref="I14:I77" si="2">F14/C14</f>
        <v>0.33478406427854035</v>
      </c>
      <c r="J14" s="18">
        <f t="shared" ref="J14:J76" si="3">K14*100/F14</f>
        <v>10</v>
      </c>
      <c r="K14" s="46">
        <v>5</v>
      </c>
      <c r="L14" s="46"/>
      <c r="M14" s="46"/>
      <c r="N14" s="46"/>
      <c r="O14" s="46"/>
    </row>
    <row r="15" spans="1:15" ht="16.899999999999999" customHeight="1">
      <c r="A15" s="36">
        <v>3</v>
      </c>
      <c r="B15" s="30" t="s">
        <v>215</v>
      </c>
      <c r="C15" s="45">
        <v>178.8</v>
      </c>
      <c r="D15" s="28">
        <v>32</v>
      </c>
      <c r="E15" s="28">
        <v>45</v>
      </c>
      <c r="F15" s="43">
        <v>50</v>
      </c>
      <c r="G15" s="18">
        <f t="shared" si="0"/>
        <v>0.17897091722595077</v>
      </c>
      <c r="H15" s="34">
        <f t="shared" si="1"/>
        <v>0.25167785234899326</v>
      </c>
      <c r="I15" s="34">
        <f t="shared" si="2"/>
        <v>0.2796420581655481</v>
      </c>
      <c r="J15" s="18">
        <f t="shared" si="3"/>
        <v>10</v>
      </c>
      <c r="K15" s="46">
        <v>5</v>
      </c>
      <c r="L15" s="46"/>
      <c r="M15" s="46"/>
      <c r="N15" s="46"/>
      <c r="O15" s="46"/>
    </row>
    <row r="16" spans="1:15" ht="15.75">
      <c r="A16" s="110" t="s">
        <v>3</v>
      </c>
      <c r="B16" s="110"/>
      <c r="C16" s="46">
        <f>SUM(C13:C15)</f>
        <v>1549.4499999999998</v>
      </c>
      <c r="D16" s="75">
        <f t="shared" ref="D16:F16" si="4">SUM(D13:D15)</f>
        <v>272</v>
      </c>
      <c r="E16" s="75">
        <f t="shared" si="4"/>
        <v>242</v>
      </c>
      <c r="F16" s="75">
        <f t="shared" si="4"/>
        <v>250</v>
      </c>
      <c r="G16" s="18">
        <f t="shared" si="0"/>
        <v>0.17554616154119207</v>
      </c>
      <c r="H16" s="34">
        <f t="shared" si="1"/>
        <v>0.15618445254767824</v>
      </c>
      <c r="I16" s="34">
        <f t="shared" si="2"/>
        <v>0.16134757494594859</v>
      </c>
      <c r="J16" s="18">
        <f t="shared" si="3"/>
        <v>10</v>
      </c>
      <c r="K16" s="46">
        <f>SUM(K13:K15)</f>
        <v>25</v>
      </c>
      <c r="L16" s="46"/>
      <c r="M16" s="46"/>
      <c r="N16" s="46"/>
      <c r="O16" s="46"/>
    </row>
    <row r="17" spans="1:15" ht="16.149999999999999" customHeight="1">
      <c r="A17" s="110" t="s">
        <v>10</v>
      </c>
      <c r="B17" s="110"/>
      <c r="C17" s="46"/>
      <c r="D17" s="75"/>
      <c r="E17" s="75"/>
      <c r="F17" s="75"/>
      <c r="G17" s="18"/>
      <c r="H17" s="34"/>
      <c r="I17" s="34"/>
      <c r="J17" s="18"/>
      <c r="K17" s="46"/>
      <c r="L17" s="46"/>
      <c r="M17" s="46"/>
      <c r="N17" s="46"/>
      <c r="O17" s="46"/>
    </row>
    <row r="18" spans="1:15" ht="15.75">
      <c r="A18" s="30">
        <v>1</v>
      </c>
      <c r="B18" s="67" t="s">
        <v>11</v>
      </c>
      <c r="C18" s="27">
        <v>67.42</v>
      </c>
      <c r="D18" s="28">
        <v>166</v>
      </c>
      <c r="E18" s="28">
        <v>350</v>
      </c>
      <c r="F18" s="43">
        <v>350</v>
      </c>
      <c r="G18" s="18">
        <f t="shared" si="0"/>
        <v>2.4621773954316226</v>
      </c>
      <c r="H18" s="34">
        <f t="shared" si="1"/>
        <v>5.1913378819341442</v>
      </c>
      <c r="I18" s="34">
        <f t="shared" si="2"/>
        <v>5.1913378819341442</v>
      </c>
      <c r="J18" s="18">
        <f t="shared" si="3"/>
        <v>8.5714285714285712</v>
      </c>
      <c r="K18" s="46">
        <v>30</v>
      </c>
      <c r="L18" s="46"/>
      <c r="M18" s="46"/>
      <c r="N18" s="46"/>
      <c r="O18" s="46"/>
    </row>
    <row r="19" spans="1:15" ht="15.75">
      <c r="A19" s="30">
        <v>2</v>
      </c>
      <c r="B19" s="67" t="s">
        <v>12</v>
      </c>
      <c r="C19" s="27">
        <v>119.39</v>
      </c>
      <c r="D19" s="28">
        <v>250</v>
      </c>
      <c r="E19" s="28">
        <v>280</v>
      </c>
      <c r="F19" s="43">
        <v>280</v>
      </c>
      <c r="G19" s="18">
        <f t="shared" si="0"/>
        <v>2.0939777200770582</v>
      </c>
      <c r="H19" s="34">
        <f t="shared" si="1"/>
        <v>2.3452550464863053</v>
      </c>
      <c r="I19" s="34">
        <f t="shared" si="2"/>
        <v>2.3452550464863053</v>
      </c>
      <c r="J19" s="18">
        <f t="shared" si="3"/>
        <v>10</v>
      </c>
      <c r="K19" s="46">
        <v>28</v>
      </c>
      <c r="L19" s="46"/>
      <c r="M19" s="46"/>
      <c r="N19" s="46"/>
      <c r="O19" s="46"/>
    </row>
    <row r="20" spans="1:15" ht="15.75">
      <c r="A20" s="30">
        <v>3</v>
      </c>
      <c r="B20" s="30" t="s">
        <v>173</v>
      </c>
      <c r="C20" s="27">
        <v>54.81</v>
      </c>
      <c r="D20" s="28">
        <v>73</v>
      </c>
      <c r="E20" s="28">
        <v>80</v>
      </c>
      <c r="F20" s="43">
        <v>80</v>
      </c>
      <c r="G20" s="18">
        <f t="shared" si="0"/>
        <v>1.331873745666849</v>
      </c>
      <c r="H20" s="34">
        <f t="shared" si="1"/>
        <v>1.4595876664842182</v>
      </c>
      <c r="I20" s="34">
        <f t="shared" si="2"/>
        <v>1.4595876664842182</v>
      </c>
      <c r="J20" s="18">
        <f t="shared" si="3"/>
        <v>0</v>
      </c>
      <c r="K20" s="46">
        <v>0</v>
      </c>
      <c r="L20" s="46"/>
      <c r="M20" s="46"/>
      <c r="N20" s="46"/>
      <c r="O20" s="46"/>
    </row>
    <row r="21" spans="1:15" ht="30" customHeight="1">
      <c r="A21" s="110" t="s">
        <v>13</v>
      </c>
      <c r="B21" s="110"/>
      <c r="C21" s="46">
        <f>SUM(C18:C20)</f>
        <v>241.62</v>
      </c>
      <c r="D21" s="75">
        <f t="shared" ref="D21:F21" si="5">SUM(D18:D20)</f>
        <v>489</v>
      </c>
      <c r="E21" s="75">
        <f t="shared" si="5"/>
        <v>710</v>
      </c>
      <c r="F21" s="75">
        <f t="shared" si="5"/>
        <v>710</v>
      </c>
      <c r="G21" s="18">
        <f t="shared" si="0"/>
        <v>2.0238390861683637</v>
      </c>
      <c r="H21" s="34">
        <f t="shared" si="1"/>
        <v>2.9384984686698119</v>
      </c>
      <c r="I21" s="34">
        <f t="shared" si="2"/>
        <v>2.9384984686698119</v>
      </c>
      <c r="J21" s="18">
        <f t="shared" si="3"/>
        <v>8.169014084507042</v>
      </c>
      <c r="K21" s="46">
        <f>SUM(K18:K20)</f>
        <v>58</v>
      </c>
      <c r="L21" s="46"/>
      <c r="M21" s="46"/>
      <c r="N21" s="46"/>
      <c r="O21" s="46"/>
    </row>
    <row r="22" spans="1:15" ht="15.75">
      <c r="A22" s="110" t="s">
        <v>14</v>
      </c>
      <c r="B22" s="110"/>
      <c r="C22" s="46"/>
      <c r="D22" s="75"/>
      <c r="E22" s="75"/>
      <c r="F22" s="75"/>
      <c r="G22" s="18"/>
      <c r="H22" s="34"/>
      <c r="I22" s="34"/>
      <c r="J22" s="18"/>
      <c r="K22" s="46"/>
      <c r="L22" s="46"/>
      <c r="M22" s="46"/>
      <c r="N22" s="46"/>
      <c r="O22" s="46"/>
    </row>
    <row r="23" spans="1:15" ht="15.75">
      <c r="A23" s="30">
        <v>1</v>
      </c>
      <c r="B23" s="30" t="s">
        <v>15</v>
      </c>
      <c r="C23" s="28">
        <v>596.53</v>
      </c>
      <c r="D23" s="28">
        <v>0</v>
      </c>
      <c r="E23" s="28">
        <v>0</v>
      </c>
      <c r="F23" s="35">
        <v>0</v>
      </c>
      <c r="G23" s="18">
        <f t="shared" si="0"/>
        <v>0</v>
      </c>
      <c r="H23" s="34">
        <f t="shared" si="1"/>
        <v>0</v>
      </c>
      <c r="I23" s="34">
        <f t="shared" si="2"/>
        <v>0</v>
      </c>
      <c r="J23" s="18">
        <v>0</v>
      </c>
      <c r="K23" s="46">
        <v>0</v>
      </c>
      <c r="L23" s="46"/>
      <c r="M23" s="46"/>
      <c r="N23" s="46"/>
      <c r="O23" s="46"/>
    </row>
    <row r="24" spans="1:15" ht="15.75">
      <c r="A24" s="30">
        <v>2</v>
      </c>
      <c r="B24" s="30" t="s">
        <v>174</v>
      </c>
      <c r="C24" s="28"/>
      <c r="D24" s="28"/>
      <c r="E24" s="28"/>
      <c r="F24" s="43"/>
      <c r="G24" s="18"/>
      <c r="H24" s="34"/>
      <c r="I24" s="34"/>
      <c r="J24" s="18"/>
      <c r="K24" s="46"/>
      <c r="L24" s="46"/>
      <c r="M24" s="46"/>
      <c r="N24" s="46"/>
      <c r="O24" s="46"/>
    </row>
    <row r="25" spans="1:15" ht="15.75">
      <c r="A25" s="30"/>
      <c r="B25" s="30" t="s">
        <v>175</v>
      </c>
      <c r="C25" s="28">
        <v>136.30000000000001</v>
      </c>
      <c r="D25" s="28">
        <v>0</v>
      </c>
      <c r="E25" s="28">
        <v>0</v>
      </c>
      <c r="F25" s="35">
        <v>0</v>
      </c>
      <c r="G25" s="18">
        <f t="shared" si="0"/>
        <v>0</v>
      </c>
      <c r="H25" s="34">
        <f t="shared" si="1"/>
        <v>0</v>
      </c>
      <c r="I25" s="34">
        <f t="shared" si="2"/>
        <v>0</v>
      </c>
      <c r="J25" s="18">
        <v>0</v>
      </c>
      <c r="K25" s="46">
        <v>0</v>
      </c>
      <c r="L25" s="46"/>
      <c r="M25" s="46"/>
      <c r="N25" s="46"/>
      <c r="O25" s="46"/>
    </row>
    <row r="26" spans="1:15" ht="15.75">
      <c r="A26" s="30"/>
      <c r="B26" s="30" t="s">
        <v>176</v>
      </c>
      <c r="C26" s="28">
        <v>70.430000000000007</v>
      </c>
      <c r="D26" s="28">
        <v>0</v>
      </c>
      <c r="E26" s="28">
        <v>0</v>
      </c>
      <c r="F26" s="35">
        <v>0</v>
      </c>
      <c r="G26" s="18">
        <f t="shared" si="0"/>
        <v>0</v>
      </c>
      <c r="H26" s="34">
        <f t="shared" si="1"/>
        <v>0</v>
      </c>
      <c r="I26" s="34">
        <f t="shared" si="2"/>
        <v>0</v>
      </c>
      <c r="J26" s="18">
        <v>0</v>
      </c>
      <c r="K26" s="46">
        <v>0</v>
      </c>
      <c r="L26" s="46"/>
      <c r="M26" s="46"/>
      <c r="N26" s="46"/>
      <c r="O26" s="46"/>
    </row>
    <row r="27" spans="1:15" ht="15.75">
      <c r="A27" s="30">
        <v>3</v>
      </c>
      <c r="B27" s="30" t="s">
        <v>16</v>
      </c>
      <c r="C27" s="28">
        <v>95.84</v>
      </c>
      <c r="D27" s="28">
        <v>0</v>
      </c>
      <c r="E27" s="28">
        <v>0</v>
      </c>
      <c r="F27" s="35">
        <v>0</v>
      </c>
      <c r="G27" s="18">
        <f t="shared" si="0"/>
        <v>0</v>
      </c>
      <c r="H27" s="34">
        <f t="shared" si="1"/>
        <v>0</v>
      </c>
      <c r="I27" s="34">
        <f t="shared" si="2"/>
        <v>0</v>
      </c>
      <c r="J27" s="18">
        <v>0</v>
      </c>
      <c r="K27" s="46">
        <v>0</v>
      </c>
      <c r="L27" s="46"/>
      <c r="M27" s="46"/>
      <c r="N27" s="46"/>
      <c r="O27" s="46"/>
    </row>
    <row r="28" spans="1:15" ht="15.75">
      <c r="A28" s="30">
        <v>4</v>
      </c>
      <c r="B28" s="30" t="s">
        <v>17</v>
      </c>
      <c r="C28" s="28">
        <v>629.95000000000005</v>
      </c>
      <c r="D28" s="28">
        <v>0</v>
      </c>
      <c r="E28" s="28">
        <v>0</v>
      </c>
      <c r="F28" s="35">
        <v>0</v>
      </c>
      <c r="G28" s="18">
        <f t="shared" si="0"/>
        <v>0</v>
      </c>
      <c r="H28" s="34">
        <f t="shared" si="1"/>
        <v>0</v>
      </c>
      <c r="I28" s="34">
        <f t="shared" si="2"/>
        <v>0</v>
      </c>
      <c r="J28" s="18">
        <v>0</v>
      </c>
      <c r="K28" s="46">
        <v>0</v>
      </c>
      <c r="L28" s="46"/>
      <c r="M28" s="46"/>
      <c r="N28" s="46"/>
      <c r="O28" s="46"/>
    </row>
    <row r="29" spans="1:15" ht="15.75">
      <c r="A29" s="30">
        <v>5</v>
      </c>
      <c r="B29" s="30" t="s">
        <v>18</v>
      </c>
      <c r="C29" s="28">
        <v>112.18</v>
      </c>
      <c r="D29" s="28">
        <v>15</v>
      </c>
      <c r="E29" s="28">
        <v>0</v>
      </c>
      <c r="F29" s="35">
        <v>0</v>
      </c>
      <c r="G29" s="18">
        <f t="shared" si="0"/>
        <v>0.13371367445177393</v>
      </c>
      <c r="H29" s="34">
        <f t="shared" si="1"/>
        <v>0</v>
      </c>
      <c r="I29" s="34">
        <f t="shared" si="2"/>
        <v>0</v>
      </c>
      <c r="J29" s="18">
        <v>0</v>
      </c>
      <c r="K29" s="46">
        <v>0</v>
      </c>
      <c r="L29" s="46"/>
      <c r="M29" s="46"/>
      <c r="N29" s="46"/>
      <c r="O29" s="46"/>
    </row>
    <row r="30" spans="1:15" ht="15.75">
      <c r="A30" s="30">
        <v>6</v>
      </c>
      <c r="B30" s="30" t="s">
        <v>19</v>
      </c>
      <c r="C30" s="28">
        <v>559.37</v>
      </c>
      <c r="D30" s="28">
        <v>43</v>
      </c>
      <c r="E30" s="28">
        <v>0</v>
      </c>
      <c r="F30" s="35">
        <v>0</v>
      </c>
      <c r="G30" s="18">
        <f t="shared" si="0"/>
        <v>7.6872195505658145E-2</v>
      </c>
      <c r="H30" s="34">
        <f t="shared" si="1"/>
        <v>0</v>
      </c>
      <c r="I30" s="34">
        <f t="shared" si="2"/>
        <v>0</v>
      </c>
      <c r="J30" s="18">
        <v>0</v>
      </c>
      <c r="K30" s="46">
        <v>0</v>
      </c>
      <c r="L30" s="46"/>
      <c r="M30" s="46"/>
      <c r="N30" s="46"/>
      <c r="O30" s="46"/>
    </row>
    <row r="31" spans="1:15" ht="15.75">
      <c r="A31" s="30">
        <v>7</v>
      </c>
      <c r="B31" s="30" t="s">
        <v>20</v>
      </c>
      <c r="C31" s="28">
        <v>24.63</v>
      </c>
      <c r="D31" s="28">
        <v>0</v>
      </c>
      <c r="E31" s="28">
        <v>0</v>
      </c>
      <c r="F31" s="35">
        <v>0</v>
      </c>
      <c r="G31" s="18">
        <f t="shared" si="0"/>
        <v>0</v>
      </c>
      <c r="H31" s="34">
        <f t="shared" si="1"/>
        <v>0</v>
      </c>
      <c r="I31" s="34">
        <f t="shared" si="2"/>
        <v>0</v>
      </c>
      <c r="J31" s="18">
        <v>0</v>
      </c>
      <c r="K31" s="46">
        <v>0</v>
      </c>
      <c r="L31" s="46"/>
      <c r="M31" s="46"/>
      <c r="N31" s="46"/>
      <c r="O31" s="46"/>
    </row>
    <row r="32" spans="1:15" ht="31.5">
      <c r="A32" s="30">
        <v>8</v>
      </c>
      <c r="B32" s="37" t="s">
        <v>215</v>
      </c>
      <c r="C32" s="28">
        <v>124.89</v>
      </c>
      <c r="D32" s="28">
        <v>0</v>
      </c>
      <c r="E32" s="28">
        <v>0</v>
      </c>
      <c r="F32" s="35">
        <v>0</v>
      </c>
      <c r="G32" s="18">
        <f t="shared" si="0"/>
        <v>0</v>
      </c>
      <c r="H32" s="34">
        <f t="shared" si="1"/>
        <v>0</v>
      </c>
      <c r="I32" s="34">
        <f t="shared" si="2"/>
        <v>0</v>
      </c>
      <c r="J32" s="18">
        <v>0</v>
      </c>
      <c r="K32" s="46">
        <v>0</v>
      </c>
      <c r="L32" s="46"/>
      <c r="M32" s="46"/>
      <c r="N32" s="46"/>
      <c r="O32" s="46"/>
    </row>
    <row r="33" spans="1:15" ht="18" customHeight="1">
      <c r="A33" s="30">
        <v>9</v>
      </c>
      <c r="B33" s="30" t="s">
        <v>21</v>
      </c>
      <c r="C33" s="28">
        <v>53.89</v>
      </c>
      <c r="D33" s="28">
        <v>0</v>
      </c>
      <c r="E33" s="28">
        <v>0</v>
      </c>
      <c r="F33" s="35">
        <v>0</v>
      </c>
      <c r="G33" s="18">
        <f t="shared" si="0"/>
        <v>0</v>
      </c>
      <c r="H33" s="34">
        <f t="shared" si="1"/>
        <v>0</v>
      </c>
      <c r="I33" s="34">
        <f t="shared" si="2"/>
        <v>0</v>
      </c>
      <c r="J33" s="18">
        <v>0</v>
      </c>
      <c r="K33" s="46">
        <v>0</v>
      </c>
      <c r="L33" s="46"/>
      <c r="M33" s="46"/>
      <c r="N33" s="46"/>
      <c r="O33" s="46"/>
    </row>
    <row r="34" spans="1:15" ht="31.9" customHeight="1">
      <c r="A34" s="110" t="s">
        <v>22</v>
      </c>
      <c r="B34" s="110"/>
      <c r="C34" s="46">
        <f>SUM(C23:C33)</f>
        <v>2404.0100000000002</v>
      </c>
      <c r="D34" s="75">
        <f t="shared" ref="D34:F34" si="6">SUM(D23:D33)</f>
        <v>58</v>
      </c>
      <c r="E34" s="75">
        <f t="shared" si="6"/>
        <v>0</v>
      </c>
      <c r="F34" s="75">
        <f t="shared" si="6"/>
        <v>0</v>
      </c>
      <c r="G34" s="18">
        <f t="shared" si="0"/>
        <v>2.4126355547605872E-2</v>
      </c>
      <c r="H34" s="34">
        <f t="shared" si="1"/>
        <v>0</v>
      </c>
      <c r="I34" s="34">
        <f t="shared" si="2"/>
        <v>0</v>
      </c>
      <c r="J34" s="18">
        <v>0</v>
      </c>
      <c r="K34" s="46">
        <f t="shared" ref="K34" si="7">SUM(K23:K33)</f>
        <v>0</v>
      </c>
      <c r="L34" s="46"/>
      <c r="M34" s="46"/>
      <c r="N34" s="46"/>
      <c r="O34" s="46"/>
    </row>
    <row r="35" spans="1:15" ht="15.75">
      <c r="A35" s="110" t="s">
        <v>37</v>
      </c>
      <c r="B35" s="110"/>
      <c r="C35" s="46"/>
      <c r="D35" s="75"/>
      <c r="E35" s="75"/>
      <c r="F35" s="75"/>
      <c r="G35" s="18"/>
      <c r="H35" s="34"/>
      <c r="I35" s="34"/>
      <c r="J35" s="18"/>
      <c r="K35" s="46"/>
      <c r="L35" s="46"/>
      <c r="M35" s="46"/>
      <c r="N35" s="46"/>
      <c r="O35" s="46"/>
    </row>
    <row r="36" spans="1:15" ht="15.75">
      <c r="A36" s="36">
        <v>1</v>
      </c>
      <c r="B36" s="68" t="s">
        <v>38</v>
      </c>
      <c r="C36" s="45">
        <v>28.95</v>
      </c>
      <c r="D36" s="28">
        <v>140</v>
      </c>
      <c r="E36" s="28">
        <v>120</v>
      </c>
      <c r="F36" s="43">
        <v>130</v>
      </c>
      <c r="G36" s="18">
        <f t="shared" si="0"/>
        <v>4.8359240069084626</v>
      </c>
      <c r="H36" s="34">
        <f t="shared" si="1"/>
        <v>4.1450777202072544</v>
      </c>
      <c r="I36" s="34">
        <f t="shared" si="2"/>
        <v>4.490500863557858</v>
      </c>
      <c r="J36" s="18">
        <f t="shared" si="3"/>
        <v>9.2307692307692299</v>
      </c>
      <c r="K36" s="46">
        <v>12</v>
      </c>
      <c r="L36" s="46"/>
      <c r="M36" s="46"/>
      <c r="N36" s="46"/>
      <c r="O36" s="46"/>
    </row>
    <row r="37" spans="1:15" ht="15.75">
      <c r="A37" s="36">
        <v>2</v>
      </c>
      <c r="B37" s="68" t="s">
        <v>39</v>
      </c>
      <c r="C37" s="45">
        <v>25.16</v>
      </c>
      <c r="D37" s="28">
        <v>171</v>
      </c>
      <c r="E37" s="28">
        <v>162</v>
      </c>
      <c r="F37" s="43">
        <v>158</v>
      </c>
      <c r="G37" s="18">
        <f t="shared" si="0"/>
        <v>6.7965023847376784</v>
      </c>
      <c r="H37" s="34">
        <f t="shared" si="1"/>
        <v>6.4387917329093796</v>
      </c>
      <c r="I37" s="34">
        <f t="shared" si="2"/>
        <v>6.2798092209856913</v>
      </c>
      <c r="J37" s="18">
        <f t="shared" si="3"/>
        <v>6.962025316455696</v>
      </c>
      <c r="K37" s="46">
        <v>11</v>
      </c>
      <c r="L37" s="46"/>
      <c r="M37" s="46"/>
      <c r="N37" s="46"/>
      <c r="O37" s="46"/>
    </row>
    <row r="38" spans="1:15" ht="15.75">
      <c r="A38" s="36">
        <v>3</v>
      </c>
      <c r="B38" s="68" t="s">
        <v>40</v>
      </c>
      <c r="C38" s="45">
        <v>353.71</v>
      </c>
      <c r="D38" s="28">
        <v>800</v>
      </c>
      <c r="E38" s="28">
        <v>820</v>
      </c>
      <c r="F38" s="43">
        <v>820</v>
      </c>
      <c r="G38" s="18">
        <f t="shared" si="0"/>
        <v>2.2617398433745159</v>
      </c>
      <c r="H38" s="34">
        <f t="shared" si="1"/>
        <v>2.3182833394588789</v>
      </c>
      <c r="I38" s="34">
        <f t="shared" si="2"/>
        <v>2.3182833394588789</v>
      </c>
      <c r="J38" s="18">
        <f t="shared" si="3"/>
        <v>9.7560975609756095</v>
      </c>
      <c r="K38" s="46">
        <v>80</v>
      </c>
      <c r="L38" s="46"/>
      <c r="M38" s="46"/>
      <c r="N38" s="46"/>
      <c r="O38" s="46"/>
    </row>
    <row r="39" spans="1:15" ht="30" customHeight="1">
      <c r="A39" s="110" t="s">
        <v>41</v>
      </c>
      <c r="B39" s="110"/>
      <c r="C39" s="46">
        <f>SUM(C36:C38)</f>
        <v>407.82</v>
      </c>
      <c r="D39" s="75">
        <f t="shared" ref="D39:F39" si="8">SUM(D36:D38)</f>
        <v>1111</v>
      </c>
      <c r="E39" s="75">
        <f t="shared" si="8"/>
        <v>1102</v>
      </c>
      <c r="F39" s="75">
        <f t="shared" si="8"/>
        <v>1108</v>
      </c>
      <c r="G39" s="18">
        <f t="shared" si="0"/>
        <v>2.7242410867539602</v>
      </c>
      <c r="H39" s="34">
        <f t="shared" si="1"/>
        <v>2.702172527095287</v>
      </c>
      <c r="I39" s="34">
        <f t="shared" si="2"/>
        <v>2.7168849002010691</v>
      </c>
      <c r="J39" s="18">
        <f t="shared" si="3"/>
        <v>9.2960288808664266</v>
      </c>
      <c r="K39" s="46">
        <f>SUM(K36:K38)</f>
        <v>103</v>
      </c>
      <c r="L39" s="46"/>
      <c r="M39" s="46"/>
      <c r="N39" s="46"/>
      <c r="O39" s="46"/>
    </row>
    <row r="40" spans="1:15" ht="15.75">
      <c r="A40" s="110" t="s">
        <v>42</v>
      </c>
      <c r="B40" s="110"/>
      <c r="C40" s="46"/>
      <c r="D40" s="75"/>
      <c r="E40" s="75"/>
      <c r="F40" s="75"/>
      <c r="G40" s="18"/>
      <c r="H40" s="34"/>
      <c r="I40" s="34"/>
      <c r="J40" s="18"/>
      <c r="K40" s="46"/>
      <c r="L40" s="46"/>
      <c r="M40" s="46"/>
      <c r="N40" s="46"/>
      <c r="O40" s="46"/>
    </row>
    <row r="41" spans="1:15" ht="15.75">
      <c r="A41" s="36">
        <v>1</v>
      </c>
      <c r="B41" s="37" t="s">
        <v>43</v>
      </c>
      <c r="C41" s="45">
        <v>2089.7199999999998</v>
      </c>
      <c r="D41" s="28">
        <v>250</v>
      </c>
      <c r="E41" s="28">
        <v>255</v>
      </c>
      <c r="F41" s="43">
        <v>250</v>
      </c>
      <c r="G41" s="18">
        <f t="shared" si="0"/>
        <v>0.11963325230174379</v>
      </c>
      <c r="H41" s="34">
        <f t="shared" si="1"/>
        <v>0.12202591734777866</v>
      </c>
      <c r="I41" s="34">
        <f t="shared" si="2"/>
        <v>0.11963325230174379</v>
      </c>
      <c r="J41" s="18">
        <f t="shared" si="3"/>
        <v>10</v>
      </c>
      <c r="K41" s="46">
        <v>25</v>
      </c>
      <c r="L41" s="46"/>
      <c r="M41" s="46"/>
      <c r="N41" s="46"/>
      <c r="O41" s="46"/>
    </row>
    <row r="42" spans="1:15" ht="15.75">
      <c r="A42" s="36">
        <v>2</v>
      </c>
      <c r="B42" s="37" t="s">
        <v>44</v>
      </c>
      <c r="C42" s="45">
        <v>20.85</v>
      </c>
      <c r="D42" s="28">
        <v>0</v>
      </c>
      <c r="E42" s="28">
        <v>0</v>
      </c>
      <c r="F42" s="43">
        <v>0</v>
      </c>
      <c r="G42" s="18">
        <f t="shared" si="0"/>
        <v>0</v>
      </c>
      <c r="H42" s="34">
        <f t="shared" si="1"/>
        <v>0</v>
      </c>
      <c r="I42" s="34">
        <f t="shared" si="2"/>
        <v>0</v>
      </c>
      <c r="J42" s="18">
        <v>0</v>
      </c>
      <c r="K42" s="46">
        <v>0</v>
      </c>
      <c r="L42" s="46"/>
      <c r="M42" s="46"/>
      <c r="N42" s="46"/>
      <c r="O42" s="46"/>
    </row>
    <row r="43" spans="1:15" ht="31.5">
      <c r="A43" s="36">
        <v>3</v>
      </c>
      <c r="B43" s="37" t="s">
        <v>45</v>
      </c>
      <c r="C43" s="45">
        <v>296.32</v>
      </c>
      <c r="D43" s="28">
        <v>0</v>
      </c>
      <c r="E43" s="28">
        <v>0</v>
      </c>
      <c r="F43" s="43">
        <v>0</v>
      </c>
      <c r="G43" s="18">
        <f t="shared" si="0"/>
        <v>0</v>
      </c>
      <c r="H43" s="34">
        <f t="shared" si="1"/>
        <v>0</v>
      </c>
      <c r="I43" s="34">
        <f t="shared" si="2"/>
        <v>0</v>
      </c>
      <c r="J43" s="18">
        <v>0</v>
      </c>
      <c r="K43" s="46">
        <v>0</v>
      </c>
      <c r="L43" s="46"/>
      <c r="M43" s="46"/>
      <c r="N43" s="46"/>
      <c r="O43" s="46"/>
    </row>
    <row r="44" spans="1:15" ht="31.15" customHeight="1">
      <c r="A44" s="110" t="s">
        <v>46</v>
      </c>
      <c r="B44" s="110"/>
      <c r="C44" s="46">
        <f>SUM(C41:C43)</f>
        <v>2406.89</v>
      </c>
      <c r="D44" s="75">
        <f t="shared" ref="D44:F44" si="9">SUM(D41:D43)</f>
        <v>250</v>
      </c>
      <c r="E44" s="75">
        <f t="shared" si="9"/>
        <v>255</v>
      </c>
      <c r="F44" s="75">
        <f t="shared" si="9"/>
        <v>250</v>
      </c>
      <c r="G44" s="18">
        <f t="shared" si="0"/>
        <v>0.10386847757895043</v>
      </c>
      <c r="H44" s="34">
        <f t="shared" si="1"/>
        <v>0.10594584713052944</v>
      </c>
      <c r="I44" s="34">
        <f t="shared" si="2"/>
        <v>0.10386847757895043</v>
      </c>
      <c r="J44" s="18">
        <f t="shared" si="3"/>
        <v>10</v>
      </c>
      <c r="K44" s="46">
        <f>SUM(K41:K43)</f>
        <v>25</v>
      </c>
      <c r="L44" s="46"/>
      <c r="M44" s="46"/>
      <c r="N44" s="46"/>
      <c r="O44" s="46"/>
    </row>
    <row r="45" spans="1:15" ht="15.75">
      <c r="A45" s="110" t="s">
        <v>47</v>
      </c>
      <c r="B45" s="110"/>
      <c r="C45" s="46"/>
      <c r="D45" s="75"/>
      <c r="E45" s="75"/>
      <c r="F45" s="75"/>
      <c r="G45" s="18"/>
      <c r="H45" s="34"/>
      <c r="I45" s="34"/>
      <c r="J45" s="18"/>
      <c r="K45" s="46"/>
      <c r="L45" s="46"/>
      <c r="M45" s="46"/>
      <c r="N45" s="46"/>
      <c r="O45" s="46"/>
    </row>
    <row r="46" spans="1:15" ht="15.75">
      <c r="A46" s="50"/>
      <c r="B46" s="30" t="s">
        <v>220</v>
      </c>
      <c r="C46" s="28"/>
      <c r="D46" s="75"/>
      <c r="E46" s="75"/>
      <c r="F46" s="75"/>
      <c r="G46" s="18"/>
      <c r="H46" s="34"/>
      <c r="I46" s="34"/>
      <c r="J46" s="18"/>
      <c r="K46" s="49"/>
      <c r="L46" s="49"/>
      <c r="M46" s="49"/>
      <c r="N46" s="49"/>
      <c r="O46" s="49"/>
    </row>
    <row r="47" spans="1:15" ht="15.75">
      <c r="A47" s="30">
        <v>1</v>
      </c>
      <c r="B47" s="30" t="s">
        <v>221</v>
      </c>
      <c r="C47" s="28">
        <v>22.32</v>
      </c>
      <c r="D47" s="28">
        <v>30</v>
      </c>
      <c r="E47" s="28">
        <v>30</v>
      </c>
      <c r="F47" s="35">
        <v>30</v>
      </c>
      <c r="G47" s="18">
        <f t="shared" si="0"/>
        <v>1.3440860215053763</v>
      </c>
      <c r="H47" s="34">
        <f t="shared" si="1"/>
        <v>1.3440860215053763</v>
      </c>
      <c r="I47" s="34">
        <f t="shared" si="2"/>
        <v>1.3440860215053763</v>
      </c>
      <c r="J47" s="18">
        <f t="shared" si="3"/>
        <v>0</v>
      </c>
      <c r="K47" s="46">
        <v>0</v>
      </c>
      <c r="L47" s="46"/>
      <c r="M47" s="46"/>
      <c r="N47" s="46"/>
      <c r="O47" s="46"/>
    </row>
    <row r="48" spans="1:15" ht="15.75">
      <c r="A48" s="30">
        <v>2</v>
      </c>
      <c r="B48" s="67" t="s">
        <v>222</v>
      </c>
      <c r="C48" s="28"/>
      <c r="D48" s="28"/>
      <c r="E48" s="28"/>
      <c r="F48" s="43"/>
      <c r="G48" s="18"/>
      <c r="H48" s="34"/>
      <c r="I48" s="34"/>
      <c r="J48" s="18"/>
      <c r="K48" s="49"/>
      <c r="L48" s="49"/>
      <c r="M48" s="49"/>
      <c r="N48" s="49"/>
      <c r="O48" s="49"/>
    </row>
    <row r="49" spans="1:16" ht="15.75">
      <c r="A49" s="30"/>
      <c r="B49" s="30" t="s">
        <v>223</v>
      </c>
      <c r="C49" s="28">
        <v>145.66999999999999</v>
      </c>
      <c r="D49" s="28">
        <v>10</v>
      </c>
      <c r="E49" s="28">
        <v>10</v>
      </c>
      <c r="F49" s="35">
        <v>100</v>
      </c>
      <c r="G49" s="18">
        <f t="shared" si="0"/>
        <v>6.8648314683874515E-2</v>
      </c>
      <c r="H49" s="34">
        <f t="shared" si="1"/>
        <v>6.8648314683874515E-2</v>
      </c>
      <c r="I49" s="34">
        <f t="shared" si="2"/>
        <v>0.68648314683874512</v>
      </c>
      <c r="J49" s="18">
        <f t="shared" si="3"/>
        <v>10</v>
      </c>
      <c r="K49" s="46">
        <v>10</v>
      </c>
      <c r="L49" s="46"/>
      <c r="M49" s="46"/>
      <c r="N49" s="46"/>
      <c r="O49" s="46"/>
    </row>
    <row r="50" spans="1:16" ht="15.75">
      <c r="A50" s="30">
        <v>3</v>
      </c>
      <c r="B50" s="67" t="s">
        <v>224</v>
      </c>
      <c r="C50" s="28"/>
      <c r="D50" s="28"/>
      <c r="E50" s="28"/>
      <c r="F50" s="43"/>
      <c r="G50" s="18"/>
      <c r="H50" s="34"/>
      <c r="I50" s="34"/>
      <c r="J50" s="18"/>
      <c r="K50" s="49"/>
      <c r="L50" s="49"/>
      <c r="M50" s="49"/>
      <c r="N50" s="49"/>
      <c r="O50" s="49"/>
    </row>
    <row r="51" spans="1:16" ht="15.75">
      <c r="A51" s="30"/>
      <c r="B51" s="30" t="s">
        <v>225</v>
      </c>
      <c r="C51" s="28">
        <v>200.1</v>
      </c>
      <c r="D51" s="28">
        <v>0</v>
      </c>
      <c r="E51" s="28">
        <v>0</v>
      </c>
      <c r="F51" s="35">
        <v>96</v>
      </c>
      <c r="G51" s="18">
        <f t="shared" si="0"/>
        <v>0</v>
      </c>
      <c r="H51" s="34">
        <f t="shared" si="1"/>
        <v>0</v>
      </c>
      <c r="I51" s="34">
        <f t="shared" si="2"/>
        <v>0.47976011994002998</v>
      </c>
      <c r="J51" s="18">
        <f t="shared" si="3"/>
        <v>9.375</v>
      </c>
      <c r="K51" s="46">
        <v>9</v>
      </c>
      <c r="L51" s="46"/>
      <c r="M51" s="46"/>
      <c r="N51" s="46"/>
      <c r="O51" s="46"/>
    </row>
    <row r="52" spans="1:16" ht="15.75">
      <c r="A52" s="30">
        <v>4</v>
      </c>
      <c r="B52" s="67" t="s">
        <v>226</v>
      </c>
      <c r="C52" s="28"/>
      <c r="D52" s="28"/>
      <c r="E52" s="28"/>
      <c r="F52" s="43"/>
      <c r="G52" s="18"/>
      <c r="H52" s="34"/>
      <c r="I52" s="34"/>
      <c r="J52" s="18"/>
      <c r="K52" s="49"/>
      <c r="L52" s="49"/>
      <c r="M52" s="49"/>
      <c r="N52" s="49"/>
      <c r="O52" s="49"/>
    </row>
    <row r="53" spans="1:16" ht="15.75">
      <c r="A53" s="30"/>
      <c r="B53" s="30" t="s">
        <v>227</v>
      </c>
      <c r="C53" s="28">
        <v>64.16</v>
      </c>
      <c r="D53" s="28">
        <v>48</v>
      </c>
      <c r="E53" s="28">
        <v>45</v>
      </c>
      <c r="F53" s="35">
        <v>96</v>
      </c>
      <c r="G53" s="18">
        <f t="shared" si="0"/>
        <v>0.74812967581047385</v>
      </c>
      <c r="H53" s="34">
        <f t="shared" si="1"/>
        <v>0.70137157107231929</v>
      </c>
      <c r="I53" s="34">
        <f t="shared" si="2"/>
        <v>1.4962593516209477</v>
      </c>
      <c r="J53" s="18">
        <f t="shared" si="3"/>
        <v>9.375</v>
      </c>
      <c r="K53" s="46">
        <v>9</v>
      </c>
      <c r="L53" s="46"/>
      <c r="M53" s="46"/>
      <c r="N53" s="46"/>
      <c r="O53" s="46"/>
    </row>
    <row r="54" spans="1:16" ht="15.75">
      <c r="A54" s="30">
        <v>5</v>
      </c>
      <c r="B54" s="30" t="s">
        <v>48</v>
      </c>
      <c r="C54" s="28">
        <v>367.53</v>
      </c>
      <c r="D54" s="28">
        <v>52</v>
      </c>
      <c r="E54" s="28">
        <v>50</v>
      </c>
      <c r="F54" s="35">
        <v>50</v>
      </c>
      <c r="G54" s="18">
        <f t="shared" si="0"/>
        <v>0.14148504883955051</v>
      </c>
      <c r="H54" s="34">
        <f t="shared" si="1"/>
        <v>0.13604331619187551</v>
      </c>
      <c r="I54" s="34">
        <f t="shared" si="2"/>
        <v>0.13604331619187551</v>
      </c>
      <c r="J54" s="18">
        <f t="shared" si="3"/>
        <v>10</v>
      </c>
      <c r="K54" s="46">
        <v>5</v>
      </c>
      <c r="L54" s="46"/>
      <c r="M54" s="46"/>
      <c r="N54" s="46"/>
      <c r="O54" s="46"/>
    </row>
    <row r="55" spans="1:16" ht="15.75">
      <c r="A55" s="30">
        <v>6</v>
      </c>
      <c r="B55" s="30" t="s">
        <v>49</v>
      </c>
      <c r="C55" s="28">
        <v>398.84</v>
      </c>
      <c r="D55" s="28">
        <v>0</v>
      </c>
      <c r="E55" s="28">
        <v>0</v>
      </c>
      <c r="F55" s="35">
        <v>180</v>
      </c>
      <c r="G55" s="18">
        <f t="shared" si="0"/>
        <v>0</v>
      </c>
      <c r="H55" s="34">
        <f t="shared" si="1"/>
        <v>0</v>
      </c>
      <c r="I55" s="34">
        <f t="shared" si="2"/>
        <v>0.45130879550697023</v>
      </c>
      <c r="J55" s="18">
        <f t="shared" si="3"/>
        <v>8.3333333333333339</v>
      </c>
      <c r="K55" s="46">
        <v>15</v>
      </c>
      <c r="L55" s="46"/>
      <c r="M55" s="46"/>
      <c r="N55" s="46"/>
      <c r="O55" s="46"/>
    </row>
    <row r="56" spans="1:16" ht="15.75">
      <c r="A56" s="30">
        <v>7</v>
      </c>
      <c r="B56" s="30" t="s">
        <v>50</v>
      </c>
      <c r="C56" s="28">
        <v>141.91</v>
      </c>
      <c r="D56" s="28">
        <v>344</v>
      </c>
      <c r="E56" s="28">
        <v>330</v>
      </c>
      <c r="F56" s="35">
        <v>330</v>
      </c>
      <c r="G56" s="18">
        <f t="shared" si="0"/>
        <v>2.4240715946726801</v>
      </c>
      <c r="H56" s="34">
        <f t="shared" si="1"/>
        <v>2.3254175181453034</v>
      </c>
      <c r="I56" s="34">
        <f t="shared" si="2"/>
        <v>2.3254175181453034</v>
      </c>
      <c r="J56" s="18">
        <f t="shared" si="3"/>
        <v>9.0909090909090917</v>
      </c>
      <c r="K56" s="46">
        <v>30</v>
      </c>
      <c r="L56" s="46"/>
      <c r="M56" s="46"/>
      <c r="N56" s="46"/>
      <c r="O56" s="46"/>
    </row>
    <row r="57" spans="1:16" ht="15.75">
      <c r="A57" s="30">
        <v>8</v>
      </c>
      <c r="B57" s="30" t="s">
        <v>51</v>
      </c>
      <c r="C57" s="28">
        <v>16.45</v>
      </c>
      <c r="D57" s="28">
        <v>0</v>
      </c>
      <c r="E57" s="28">
        <v>0</v>
      </c>
      <c r="F57" s="35">
        <v>0</v>
      </c>
      <c r="G57" s="18">
        <f t="shared" si="0"/>
        <v>0</v>
      </c>
      <c r="H57" s="34">
        <f t="shared" si="1"/>
        <v>0</v>
      </c>
      <c r="I57" s="34">
        <f t="shared" si="2"/>
        <v>0</v>
      </c>
      <c r="J57" s="18">
        <v>0</v>
      </c>
      <c r="K57" s="46">
        <v>0</v>
      </c>
      <c r="L57" s="46"/>
      <c r="M57" s="46"/>
      <c r="N57" s="46"/>
      <c r="O57" s="46"/>
    </row>
    <row r="58" spans="1:16" s="2" customFormat="1" ht="15.75">
      <c r="A58" s="30">
        <v>9</v>
      </c>
      <c r="B58" s="67" t="s">
        <v>52</v>
      </c>
      <c r="C58" s="28">
        <v>19.21</v>
      </c>
      <c r="D58" s="27">
        <v>75</v>
      </c>
      <c r="E58" s="27">
        <v>90</v>
      </c>
      <c r="F58" s="44">
        <v>80</v>
      </c>
      <c r="G58" s="18">
        <f t="shared" si="0"/>
        <v>3.9042165538781881</v>
      </c>
      <c r="H58" s="34">
        <f t="shared" si="1"/>
        <v>4.6850598646538257</v>
      </c>
      <c r="I58" s="34">
        <f t="shared" si="2"/>
        <v>4.1644976574700676</v>
      </c>
      <c r="J58" s="18">
        <f t="shared" si="3"/>
        <v>10</v>
      </c>
      <c r="K58" s="19">
        <v>8</v>
      </c>
      <c r="L58" s="19"/>
      <c r="M58" s="19"/>
      <c r="N58" s="19"/>
      <c r="O58" s="19"/>
      <c r="P58"/>
    </row>
    <row r="59" spans="1:16" ht="15.75">
      <c r="A59" s="30">
        <v>10</v>
      </c>
      <c r="B59" s="30" t="s">
        <v>53</v>
      </c>
      <c r="C59" s="28">
        <v>66.27</v>
      </c>
      <c r="D59" s="28">
        <v>60</v>
      </c>
      <c r="E59" s="28">
        <v>60</v>
      </c>
      <c r="F59" s="35">
        <v>60</v>
      </c>
      <c r="G59" s="18">
        <f t="shared" si="0"/>
        <v>0.90538705296514266</v>
      </c>
      <c r="H59" s="34">
        <f t="shared" si="1"/>
        <v>0.90538705296514266</v>
      </c>
      <c r="I59" s="34">
        <f t="shared" si="2"/>
        <v>0.90538705296514266</v>
      </c>
      <c r="J59" s="18">
        <f t="shared" si="3"/>
        <v>10</v>
      </c>
      <c r="K59" s="46">
        <v>6</v>
      </c>
      <c r="L59" s="46"/>
      <c r="M59" s="46"/>
      <c r="N59" s="46"/>
      <c r="O59" s="46"/>
    </row>
    <row r="60" spans="1:16" ht="15.75">
      <c r="A60" s="30">
        <v>11</v>
      </c>
      <c r="B60" s="30" t="s">
        <v>54</v>
      </c>
      <c r="C60" s="28">
        <v>469.95</v>
      </c>
      <c r="D60" s="28">
        <v>120</v>
      </c>
      <c r="E60" s="28">
        <v>100</v>
      </c>
      <c r="F60" s="35">
        <v>110</v>
      </c>
      <c r="G60" s="18">
        <f t="shared" si="0"/>
        <v>0.25534631343759973</v>
      </c>
      <c r="H60" s="34">
        <f t="shared" si="1"/>
        <v>0.21278859453133311</v>
      </c>
      <c r="I60" s="34">
        <f t="shared" si="2"/>
        <v>0.23406745398446643</v>
      </c>
      <c r="J60" s="18">
        <f t="shared" si="3"/>
        <v>10</v>
      </c>
      <c r="K60" s="46">
        <v>11</v>
      </c>
      <c r="L60" s="46"/>
      <c r="M60" s="46"/>
      <c r="N60" s="46"/>
      <c r="O60" s="46"/>
    </row>
    <row r="61" spans="1:16" ht="15.75">
      <c r="A61" s="30">
        <v>12</v>
      </c>
      <c r="B61" s="30" t="s">
        <v>180</v>
      </c>
      <c r="C61" s="28"/>
      <c r="D61" s="28"/>
      <c r="E61" s="28"/>
      <c r="F61" s="43"/>
      <c r="G61" s="18"/>
      <c r="H61" s="34"/>
      <c r="I61" s="34"/>
      <c r="J61" s="18"/>
      <c r="K61" s="46"/>
      <c r="L61" s="46"/>
      <c r="M61" s="46"/>
      <c r="N61" s="46"/>
      <c r="O61" s="46"/>
    </row>
    <row r="62" spans="1:16" ht="15.75">
      <c r="A62" s="30"/>
      <c r="B62" s="30" t="s">
        <v>181</v>
      </c>
      <c r="C62" s="28">
        <v>59.66</v>
      </c>
      <c r="D62" s="28">
        <v>7</v>
      </c>
      <c r="E62" s="28">
        <v>7</v>
      </c>
      <c r="F62" s="35">
        <v>10</v>
      </c>
      <c r="G62" s="18">
        <f t="shared" si="0"/>
        <v>0.11733154542406973</v>
      </c>
      <c r="H62" s="34">
        <f t="shared" si="1"/>
        <v>0.11733154542406973</v>
      </c>
      <c r="I62" s="34">
        <f t="shared" si="2"/>
        <v>0.16761649346295676</v>
      </c>
      <c r="J62" s="18">
        <f t="shared" si="3"/>
        <v>10</v>
      </c>
      <c r="K62" s="46">
        <v>1</v>
      </c>
      <c r="L62" s="46"/>
      <c r="M62" s="46"/>
      <c r="N62" s="46"/>
      <c r="O62" s="46"/>
    </row>
    <row r="63" spans="1:16" ht="15.75">
      <c r="A63" s="30">
        <v>13</v>
      </c>
      <c r="B63" s="30" t="s">
        <v>55</v>
      </c>
      <c r="C63" s="28">
        <v>63.69</v>
      </c>
      <c r="D63" s="28">
        <v>0</v>
      </c>
      <c r="E63" s="28">
        <v>0</v>
      </c>
      <c r="F63" s="35">
        <v>0</v>
      </c>
      <c r="G63" s="18">
        <f t="shared" si="0"/>
        <v>0</v>
      </c>
      <c r="H63" s="34">
        <f t="shared" si="1"/>
        <v>0</v>
      </c>
      <c r="I63" s="34">
        <f t="shared" si="2"/>
        <v>0</v>
      </c>
      <c r="J63" s="18">
        <v>0</v>
      </c>
      <c r="K63" s="46">
        <v>0</v>
      </c>
      <c r="L63" s="46"/>
      <c r="M63" s="46"/>
      <c r="N63" s="46"/>
      <c r="O63" s="46"/>
    </row>
    <row r="64" spans="1:16" ht="15.75">
      <c r="A64" s="30">
        <v>14</v>
      </c>
      <c r="B64" s="30" t="s">
        <v>228</v>
      </c>
      <c r="C64" s="28"/>
      <c r="D64" s="28"/>
      <c r="E64" s="28"/>
      <c r="F64" s="43"/>
      <c r="G64" s="18"/>
      <c r="H64" s="34"/>
      <c r="I64" s="34"/>
      <c r="J64" s="18"/>
      <c r="K64" s="49"/>
      <c r="L64" s="49"/>
      <c r="M64" s="49"/>
      <c r="N64" s="49"/>
      <c r="O64" s="49"/>
    </row>
    <row r="65" spans="1:15" ht="15.75">
      <c r="A65" s="30"/>
      <c r="B65" s="30" t="s">
        <v>229</v>
      </c>
      <c r="C65" s="28">
        <v>194.89</v>
      </c>
      <c r="D65" s="28">
        <v>171</v>
      </c>
      <c r="E65" s="28">
        <v>175</v>
      </c>
      <c r="F65" s="35">
        <v>180</v>
      </c>
      <c r="G65" s="18">
        <f t="shared" si="0"/>
        <v>0.87741803068397561</v>
      </c>
      <c r="H65" s="34">
        <f t="shared" si="1"/>
        <v>0.89794242906254818</v>
      </c>
      <c r="I65" s="34">
        <f t="shared" si="2"/>
        <v>0.92359792703576382</v>
      </c>
      <c r="J65" s="18">
        <f t="shared" si="3"/>
        <v>10</v>
      </c>
      <c r="K65" s="49">
        <v>18</v>
      </c>
      <c r="L65" s="49"/>
      <c r="M65" s="49"/>
      <c r="N65" s="49"/>
      <c r="O65" s="49"/>
    </row>
    <row r="66" spans="1:15" ht="15.75">
      <c r="A66" s="30"/>
      <c r="B66" s="30" t="s">
        <v>230</v>
      </c>
      <c r="C66" s="28">
        <v>144.77000000000001</v>
      </c>
      <c r="D66" s="28">
        <v>129</v>
      </c>
      <c r="E66" s="28">
        <v>125</v>
      </c>
      <c r="F66" s="35">
        <v>135</v>
      </c>
      <c r="G66" s="18">
        <f t="shared" si="0"/>
        <v>0.89106859155902463</v>
      </c>
      <c r="H66" s="34">
        <f t="shared" si="1"/>
        <v>0.8634385577122331</v>
      </c>
      <c r="I66" s="34">
        <f t="shared" si="2"/>
        <v>0.93251364232921174</v>
      </c>
      <c r="J66" s="18">
        <f t="shared" si="3"/>
        <v>9.6296296296296298</v>
      </c>
      <c r="K66" s="46">
        <v>13</v>
      </c>
      <c r="L66" s="46"/>
      <c r="M66" s="46"/>
      <c r="N66" s="46"/>
      <c r="O66" s="46"/>
    </row>
    <row r="67" spans="1:15" ht="15.75">
      <c r="A67" s="30">
        <v>16</v>
      </c>
      <c r="B67" s="67" t="s">
        <v>56</v>
      </c>
      <c r="C67" s="28">
        <v>46.9</v>
      </c>
      <c r="D67" s="28">
        <v>140</v>
      </c>
      <c r="E67" s="28">
        <v>125</v>
      </c>
      <c r="F67" s="35">
        <v>140</v>
      </c>
      <c r="G67" s="18">
        <f t="shared" si="0"/>
        <v>2.9850746268656718</v>
      </c>
      <c r="H67" s="34">
        <f t="shared" si="1"/>
        <v>2.6652452025586353</v>
      </c>
      <c r="I67" s="34">
        <f t="shared" si="2"/>
        <v>2.9850746268656718</v>
      </c>
      <c r="J67" s="18">
        <f t="shared" si="3"/>
        <v>7.1428571428571432</v>
      </c>
      <c r="K67" s="46">
        <v>10</v>
      </c>
      <c r="L67" s="46"/>
      <c r="M67" s="46"/>
      <c r="N67" s="46"/>
      <c r="O67" s="46"/>
    </row>
    <row r="68" spans="1:15" ht="15.75">
      <c r="A68" s="30">
        <v>17</v>
      </c>
      <c r="B68" s="67" t="s">
        <v>57</v>
      </c>
      <c r="C68" s="28">
        <v>241.77</v>
      </c>
      <c r="D68" s="28">
        <v>300</v>
      </c>
      <c r="E68" s="28">
        <v>250</v>
      </c>
      <c r="F68" s="35">
        <v>277</v>
      </c>
      <c r="G68" s="18">
        <f t="shared" si="0"/>
        <v>1.2408487405385282</v>
      </c>
      <c r="H68" s="34">
        <f t="shared" si="1"/>
        <v>1.0340406171154402</v>
      </c>
      <c r="I68" s="34">
        <f t="shared" si="2"/>
        <v>1.1457170037639077</v>
      </c>
      <c r="J68" s="18">
        <f t="shared" si="3"/>
        <v>19.855595667870038</v>
      </c>
      <c r="K68" s="46">
        <v>55</v>
      </c>
      <c r="L68" s="46"/>
      <c r="M68" s="46"/>
      <c r="N68" s="46"/>
      <c r="O68" s="46"/>
    </row>
    <row r="69" spans="1:15" ht="31.5">
      <c r="A69" s="30">
        <v>18</v>
      </c>
      <c r="B69" s="30" t="s">
        <v>215</v>
      </c>
      <c r="C69" s="28">
        <v>115.22</v>
      </c>
      <c r="D69" s="28">
        <v>250</v>
      </c>
      <c r="E69" s="28">
        <v>220</v>
      </c>
      <c r="F69" s="35">
        <v>225</v>
      </c>
      <c r="G69" s="18">
        <f t="shared" si="0"/>
        <v>2.1697621940635305</v>
      </c>
      <c r="H69" s="34">
        <f t="shared" si="1"/>
        <v>1.909390730775907</v>
      </c>
      <c r="I69" s="34">
        <f t="shared" si="2"/>
        <v>1.9527859746571776</v>
      </c>
      <c r="J69" s="18">
        <f t="shared" si="3"/>
        <v>9.7777777777777786</v>
      </c>
      <c r="K69" s="46">
        <v>22</v>
      </c>
      <c r="L69" s="46"/>
      <c r="M69" s="46"/>
      <c r="N69" s="46"/>
      <c r="O69" s="46"/>
    </row>
    <row r="70" spans="1:15" ht="15.75">
      <c r="A70" s="30">
        <v>19</v>
      </c>
      <c r="B70" s="30" t="s">
        <v>58</v>
      </c>
      <c r="C70" s="28">
        <v>218.65</v>
      </c>
      <c r="D70" s="28">
        <v>53</v>
      </c>
      <c r="E70" s="28">
        <v>50</v>
      </c>
      <c r="F70" s="35">
        <v>50</v>
      </c>
      <c r="G70" s="18">
        <f t="shared" si="0"/>
        <v>0.24239652412531443</v>
      </c>
      <c r="H70" s="34">
        <f t="shared" si="1"/>
        <v>0.22867596615595701</v>
      </c>
      <c r="I70" s="34">
        <f t="shared" si="2"/>
        <v>0.22867596615595701</v>
      </c>
      <c r="J70" s="18">
        <f t="shared" si="3"/>
        <v>10</v>
      </c>
      <c r="K70" s="46">
        <v>5</v>
      </c>
      <c r="L70" s="46"/>
      <c r="M70" s="46"/>
      <c r="N70" s="46"/>
      <c r="O70" s="46"/>
    </row>
    <row r="71" spans="1:15" ht="94.5">
      <c r="A71" s="30"/>
      <c r="B71" s="30" t="s">
        <v>242</v>
      </c>
      <c r="C71" s="28"/>
      <c r="D71" s="28"/>
      <c r="E71" s="28"/>
      <c r="F71" s="43"/>
      <c r="G71" s="18"/>
      <c r="H71" s="34"/>
      <c r="I71" s="34"/>
      <c r="J71" s="18"/>
      <c r="K71" s="58"/>
      <c r="L71" s="58"/>
      <c r="M71" s="58"/>
      <c r="N71" s="58"/>
      <c r="O71" s="58"/>
    </row>
    <row r="72" spans="1:15" ht="15.75">
      <c r="A72" s="30">
        <v>20</v>
      </c>
      <c r="B72" s="30" t="s">
        <v>59</v>
      </c>
      <c r="C72" s="28">
        <v>111.66</v>
      </c>
      <c r="D72" s="28">
        <v>246</v>
      </c>
      <c r="E72" s="28">
        <v>240</v>
      </c>
      <c r="F72" s="35">
        <v>240</v>
      </c>
      <c r="G72" s="18">
        <f t="shared" si="0"/>
        <v>2.203116603976357</v>
      </c>
      <c r="H72" s="34">
        <f t="shared" si="1"/>
        <v>2.1493820526598602</v>
      </c>
      <c r="I72" s="34">
        <f t="shared" si="2"/>
        <v>2.1493820526598602</v>
      </c>
      <c r="J72" s="18">
        <f t="shared" si="3"/>
        <v>10</v>
      </c>
      <c r="K72" s="46">
        <v>24</v>
      </c>
      <c r="L72" s="46"/>
      <c r="M72" s="46"/>
      <c r="N72" s="46"/>
      <c r="O72" s="46"/>
    </row>
    <row r="73" spans="1:15" ht="15" customHeight="1">
      <c r="A73" s="30">
        <v>21</v>
      </c>
      <c r="B73" s="31" t="s">
        <v>182</v>
      </c>
      <c r="C73" s="28">
        <v>35.29</v>
      </c>
      <c r="D73" s="35">
        <v>0</v>
      </c>
      <c r="E73" s="35">
        <v>0</v>
      </c>
      <c r="F73" s="35">
        <v>0</v>
      </c>
      <c r="G73" s="18">
        <f t="shared" si="0"/>
        <v>0</v>
      </c>
      <c r="H73" s="34">
        <f t="shared" si="1"/>
        <v>0</v>
      </c>
      <c r="I73" s="34">
        <f t="shared" si="2"/>
        <v>0</v>
      </c>
      <c r="J73" s="18">
        <v>0</v>
      </c>
      <c r="K73" s="46">
        <v>0</v>
      </c>
      <c r="L73" s="46"/>
      <c r="M73" s="46"/>
      <c r="N73" s="46"/>
      <c r="O73" s="46"/>
    </row>
    <row r="74" spans="1:15" ht="15.75">
      <c r="A74" s="110" t="s">
        <v>60</v>
      </c>
      <c r="B74" s="110"/>
      <c r="C74" s="46">
        <f>SUM(C47:C73)</f>
        <v>3144.91</v>
      </c>
      <c r="D74" s="75">
        <f t="shared" ref="D74:F74" si="10">SUM(D47:D73)</f>
        <v>2035</v>
      </c>
      <c r="E74" s="75">
        <f t="shared" si="10"/>
        <v>1907</v>
      </c>
      <c r="F74" s="75">
        <f t="shared" si="10"/>
        <v>2389</v>
      </c>
      <c r="G74" s="18">
        <f t="shared" si="0"/>
        <v>0.64707734084600199</v>
      </c>
      <c r="H74" s="34">
        <f t="shared" si="1"/>
        <v>0.60637665306797339</v>
      </c>
      <c r="I74" s="34">
        <f t="shared" si="2"/>
        <v>0.75964018048211235</v>
      </c>
      <c r="J74" s="18">
        <f t="shared" si="3"/>
        <v>10.506488070322311</v>
      </c>
      <c r="K74" s="46">
        <f>SUM(K47:K73)</f>
        <v>251</v>
      </c>
      <c r="L74" s="46"/>
      <c r="M74" s="46"/>
      <c r="N74" s="46"/>
      <c r="O74" s="46"/>
    </row>
    <row r="75" spans="1:15" ht="15.75">
      <c r="A75" s="110" t="s">
        <v>61</v>
      </c>
      <c r="B75" s="110"/>
      <c r="C75" s="46"/>
      <c r="D75" s="75"/>
      <c r="E75" s="75"/>
      <c r="F75" s="75"/>
      <c r="G75" s="18"/>
      <c r="H75" s="34"/>
      <c r="I75" s="34"/>
      <c r="J75" s="18"/>
      <c r="K75" s="46"/>
      <c r="L75" s="46"/>
      <c r="M75" s="46"/>
      <c r="N75" s="46"/>
      <c r="O75" s="46"/>
    </row>
    <row r="76" spans="1:15" ht="15.75">
      <c r="A76" s="30">
        <v>1</v>
      </c>
      <c r="B76" s="30" t="s">
        <v>62</v>
      </c>
      <c r="C76" s="27">
        <v>78.510000000000005</v>
      </c>
      <c r="D76" s="28">
        <v>50</v>
      </c>
      <c r="E76" s="28">
        <v>25</v>
      </c>
      <c r="F76" s="43">
        <v>25</v>
      </c>
      <c r="G76" s="18">
        <f t="shared" si="0"/>
        <v>0.63686154629983438</v>
      </c>
      <c r="H76" s="34">
        <f t="shared" si="1"/>
        <v>0.31843077314991719</v>
      </c>
      <c r="I76" s="34">
        <f t="shared" si="2"/>
        <v>0.31843077314991719</v>
      </c>
      <c r="J76" s="18">
        <f t="shared" si="3"/>
        <v>8</v>
      </c>
      <c r="K76" s="46">
        <v>2</v>
      </c>
      <c r="L76" s="46"/>
      <c r="M76" s="46"/>
      <c r="N76" s="46"/>
      <c r="O76" s="46"/>
    </row>
    <row r="77" spans="1:15" ht="15.75">
      <c r="A77" s="30">
        <v>2</v>
      </c>
      <c r="B77" s="30" t="s">
        <v>63</v>
      </c>
      <c r="C77" s="27">
        <v>121.45</v>
      </c>
      <c r="D77" s="28">
        <v>0</v>
      </c>
      <c r="E77" s="28">
        <v>0</v>
      </c>
      <c r="F77" s="43">
        <v>0</v>
      </c>
      <c r="G77" s="18">
        <f t="shared" si="0"/>
        <v>0</v>
      </c>
      <c r="H77" s="34">
        <f t="shared" si="1"/>
        <v>0</v>
      </c>
      <c r="I77" s="34">
        <f t="shared" si="2"/>
        <v>0</v>
      </c>
      <c r="J77" s="18">
        <v>0</v>
      </c>
      <c r="K77" s="46">
        <v>0</v>
      </c>
      <c r="L77" s="46"/>
      <c r="M77" s="46"/>
      <c r="N77" s="46"/>
      <c r="O77" s="46"/>
    </row>
    <row r="78" spans="1:15" ht="15.75">
      <c r="A78" s="30">
        <v>3</v>
      </c>
      <c r="B78" s="30" t="s">
        <v>64</v>
      </c>
      <c r="C78" s="27">
        <v>27.63</v>
      </c>
      <c r="D78" s="28">
        <v>0</v>
      </c>
      <c r="E78" s="28">
        <v>0</v>
      </c>
      <c r="F78" s="43">
        <v>0</v>
      </c>
      <c r="G78" s="18">
        <f t="shared" ref="G78:G141" si="11">D78/C78</f>
        <v>0</v>
      </c>
      <c r="H78" s="34">
        <f t="shared" ref="H78:H141" si="12">E78/C78</f>
        <v>0</v>
      </c>
      <c r="I78" s="34">
        <f t="shared" ref="I78:I141" si="13">F78/C78</f>
        <v>0</v>
      </c>
      <c r="J78" s="18">
        <v>0</v>
      </c>
      <c r="K78" s="46">
        <v>0</v>
      </c>
      <c r="L78" s="46"/>
      <c r="M78" s="46"/>
      <c r="N78" s="46"/>
      <c r="O78" s="46"/>
    </row>
    <row r="79" spans="1:15" ht="15.75">
      <c r="A79" s="30">
        <v>4</v>
      </c>
      <c r="B79" s="30" t="s">
        <v>165</v>
      </c>
      <c r="C79" s="28">
        <v>9.34</v>
      </c>
      <c r="D79" s="28">
        <v>63</v>
      </c>
      <c r="E79" s="28">
        <v>60</v>
      </c>
      <c r="F79" s="35">
        <v>60</v>
      </c>
      <c r="G79" s="18">
        <f t="shared" si="11"/>
        <v>6.745182012847966</v>
      </c>
      <c r="H79" s="34">
        <f t="shared" si="12"/>
        <v>6.4239828693790155</v>
      </c>
      <c r="I79" s="34">
        <f t="shared" si="13"/>
        <v>6.4239828693790155</v>
      </c>
      <c r="J79" s="18">
        <f t="shared" ref="J79:J128" si="14">K79*100/F79</f>
        <v>10</v>
      </c>
      <c r="K79" s="46">
        <v>6</v>
      </c>
      <c r="L79" s="46"/>
      <c r="M79" s="46"/>
      <c r="N79" s="46"/>
      <c r="O79" s="46"/>
    </row>
    <row r="80" spans="1:15" ht="15.75">
      <c r="A80" s="30">
        <v>5</v>
      </c>
      <c r="B80" s="30" t="s">
        <v>65</v>
      </c>
      <c r="C80" s="27">
        <v>1457.32</v>
      </c>
      <c r="D80" s="28">
        <v>0</v>
      </c>
      <c r="E80" s="28">
        <v>0</v>
      </c>
      <c r="F80" s="43">
        <v>0</v>
      </c>
      <c r="G80" s="18">
        <f t="shared" si="11"/>
        <v>0</v>
      </c>
      <c r="H80" s="34">
        <f t="shared" si="12"/>
        <v>0</v>
      </c>
      <c r="I80" s="34">
        <f t="shared" si="13"/>
        <v>0</v>
      </c>
      <c r="J80" s="18">
        <v>0</v>
      </c>
      <c r="K80" s="46">
        <v>0</v>
      </c>
      <c r="L80" s="46"/>
      <c r="M80" s="46"/>
      <c r="N80" s="46"/>
      <c r="O80" s="46"/>
    </row>
    <row r="81" spans="1:15" ht="15.75">
      <c r="A81" s="30">
        <v>6</v>
      </c>
      <c r="B81" s="30" t="s">
        <v>66</v>
      </c>
      <c r="C81" s="27">
        <v>229.9</v>
      </c>
      <c r="D81" s="28">
        <v>0</v>
      </c>
      <c r="E81" s="28">
        <v>0</v>
      </c>
      <c r="F81" s="43">
        <v>0</v>
      </c>
      <c r="G81" s="18">
        <f t="shared" si="11"/>
        <v>0</v>
      </c>
      <c r="H81" s="34">
        <f t="shared" si="12"/>
        <v>0</v>
      </c>
      <c r="I81" s="34">
        <f t="shared" si="13"/>
        <v>0</v>
      </c>
      <c r="J81" s="18">
        <v>0</v>
      </c>
      <c r="K81" s="46">
        <v>0</v>
      </c>
      <c r="L81" s="46"/>
      <c r="M81" s="46"/>
      <c r="N81" s="46"/>
      <c r="O81" s="46"/>
    </row>
    <row r="82" spans="1:15" ht="15.75">
      <c r="A82" s="30">
        <v>7</v>
      </c>
      <c r="B82" s="30" t="s">
        <v>67</v>
      </c>
      <c r="C82" s="27">
        <v>109.49</v>
      </c>
      <c r="D82" s="28">
        <v>58</v>
      </c>
      <c r="E82" s="28">
        <v>53</v>
      </c>
      <c r="F82" s="43">
        <v>50</v>
      </c>
      <c r="G82" s="18">
        <f t="shared" si="11"/>
        <v>0.52972874235089962</v>
      </c>
      <c r="H82" s="34">
        <f t="shared" si="12"/>
        <v>0.48406247145858072</v>
      </c>
      <c r="I82" s="34">
        <f t="shared" si="13"/>
        <v>0.45666270892318933</v>
      </c>
      <c r="J82" s="18">
        <f t="shared" si="14"/>
        <v>10</v>
      </c>
      <c r="K82" s="46">
        <v>5</v>
      </c>
      <c r="L82" s="46"/>
      <c r="M82" s="46"/>
      <c r="N82" s="46"/>
      <c r="O82" s="46"/>
    </row>
    <row r="83" spans="1:15" ht="15.75">
      <c r="A83" s="30">
        <v>8</v>
      </c>
      <c r="B83" s="30" t="s">
        <v>68</v>
      </c>
      <c r="C83" s="27">
        <v>37.19</v>
      </c>
      <c r="D83" s="28">
        <v>0</v>
      </c>
      <c r="E83" s="28">
        <v>0</v>
      </c>
      <c r="F83" s="43">
        <v>0</v>
      </c>
      <c r="G83" s="18">
        <f t="shared" si="11"/>
        <v>0</v>
      </c>
      <c r="H83" s="34">
        <f t="shared" si="12"/>
        <v>0</v>
      </c>
      <c r="I83" s="34">
        <f t="shared" si="13"/>
        <v>0</v>
      </c>
      <c r="J83" s="18">
        <v>0</v>
      </c>
      <c r="K83" s="46">
        <v>0</v>
      </c>
      <c r="L83" s="46"/>
      <c r="M83" s="46"/>
      <c r="N83" s="46"/>
      <c r="O83" s="46"/>
    </row>
    <row r="84" spans="1:15" ht="31.5">
      <c r="A84" s="30">
        <v>9</v>
      </c>
      <c r="B84" s="30" t="s">
        <v>240</v>
      </c>
      <c r="C84" s="27">
        <v>111.64</v>
      </c>
      <c r="D84" s="28">
        <v>0</v>
      </c>
      <c r="E84" s="28">
        <v>0</v>
      </c>
      <c r="F84" s="43">
        <v>0</v>
      </c>
      <c r="G84" s="18">
        <f t="shared" si="11"/>
        <v>0</v>
      </c>
      <c r="H84" s="34">
        <f t="shared" si="12"/>
        <v>0</v>
      </c>
      <c r="I84" s="34">
        <f t="shared" si="13"/>
        <v>0</v>
      </c>
      <c r="J84" s="18">
        <v>0</v>
      </c>
      <c r="K84" s="57">
        <v>0</v>
      </c>
      <c r="L84" s="57"/>
      <c r="M84" s="57"/>
      <c r="N84" s="57"/>
      <c r="O84" s="57"/>
    </row>
    <row r="85" spans="1:15" ht="19.149999999999999" customHeight="1">
      <c r="A85" s="30">
        <v>10</v>
      </c>
      <c r="B85" s="39" t="s">
        <v>215</v>
      </c>
      <c r="C85" s="27">
        <v>82.98</v>
      </c>
      <c r="D85" s="28">
        <v>0</v>
      </c>
      <c r="E85" s="28">
        <v>0</v>
      </c>
      <c r="F85" s="43">
        <v>0</v>
      </c>
      <c r="G85" s="18">
        <f t="shared" si="11"/>
        <v>0</v>
      </c>
      <c r="H85" s="34">
        <f t="shared" si="12"/>
        <v>0</v>
      </c>
      <c r="I85" s="34">
        <f t="shared" si="13"/>
        <v>0</v>
      </c>
      <c r="J85" s="18">
        <v>0</v>
      </c>
      <c r="K85" s="46">
        <v>0</v>
      </c>
      <c r="L85" s="46"/>
      <c r="M85" s="46"/>
      <c r="N85" s="46"/>
      <c r="O85" s="46"/>
    </row>
    <row r="86" spans="1:15" ht="17.45" customHeight="1">
      <c r="A86" s="30">
        <v>11</v>
      </c>
      <c r="B86" s="30" t="s">
        <v>182</v>
      </c>
      <c r="C86" s="27">
        <v>22.27</v>
      </c>
      <c r="D86" s="28">
        <v>22</v>
      </c>
      <c r="E86" s="28">
        <v>20</v>
      </c>
      <c r="F86" s="43">
        <v>20</v>
      </c>
      <c r="G86" s="18">
        <f t="shared" si="11"/>
        <v>0.98787606645711723</v>
      </c>
      <c r="H86" s="34">
        <f t="shared" si="12"/>
        <v>0.89806915132465204</v>
      </c>
      <c r="I86" s="34">
        <f t="shared" si="13"/>
        <v>0.89806915132465204</v>
      </c>
      <c r="J86" s="18">
        <f t="shared" si="14"/>
        <v>10</v>
      </c>
      <c r="K86" s="46">
        <v>2</v>
      </c>
      <c r="L86" s="46"/>
      <c r="M86" s="46"/>
      <c r="N86" s="46"/>
      <c r="O86" s="46"/>
    </row>
    <row r="87" spans="1:15" ht="31.15" customHeight="1">
      <c r="A87" s="112" t="s">
        <v>69</v>
      </c>
      <c r="B87" s="113"/>
      <c r="C87" s="46">
        <f>SUM(C76:C86)</f>
        <v>2287.7199999999998</v>
      </c>
      <c r="D87" s="75">
        <f t="shared" ref="D87:F87" si="15">SUM(D76:D86)</f>
        <v>193</v>
      </c>
      <c r="E87" s="75">
        <f t="shared" si="15"/>
        <v>158</v>
      </c>
      <c r="F87" s="75">
        <f t="shared" si="15"/>
        <v>155</v>
      </c>
      <c r="G87" s="18">
        <f t="shared" si="11"/>
        <v>8.4363471054149985E-2</v>
      </c>
      <c r="H87" s="34">
        <f t="shared" si="12"/>
        <v>6.906439599251657E-2</v>
      </c>
      <c r="I87" s="34">
        <f t="shared" si="13"/>
        <v>6.7753046701519423E-2</v>
      </c>
      <c r="J87" s="18">
        <f t="shared" si="14"/>
        <v>9.67741935483871</v>
      </c>
      <c r="K87" s="46">
        <f>SUM(K76:K86)</f>
        <v>15</v>
      </c>
      <c r="L87" s="46"/>
      <c r="M87" s="46"/>
      <c r="N87" s="46"/>
      <c r="O87" s="46"/>
    </row>
    <row r="88" spans="1:15" ht="15.75">
      <c r="A88" s="110" t="s">
        <v>70</v>
      </c>
      <c r="B88" s="110"/>
      <c r="C88" s="46"/>
      <c r="D88" s="75"/>
      <c r="E88" s="75"/>
      <c r="F88" s="75"/>
      <c r="G88" s="18"/>
      <c r="H88" s="34"/>
      <c r="I88" s="34"/>
      <c r="J88" s="18"/>
      <c r="K88" s="46"/>
      <c r="L88" s="46"/>
      <c r="M88" s="46"/>
      <c r="N88" s="46"/>
      <c r="O88" s="46"/>
    </row>
    <row r="89" spans="1:15" ht="15.75">
      <c r="A89" s="30">
        <v>1</v>
      </c>
      <c r="B89" s="30" t="s">
        <v>71</v>
      </c>
      <c r="C89" s="27">
        <v>129.16999999999999</v>
      </c>
      <c r="D89" s="28">
        <v>0</v>
      </c>
      <c r="E89" s="28">
        <v>0</v>
      </c>
      <c r="F89" s="43">
        <v>0</v>
      </c>
      <c r="G89" s="18">
        <f t="shared" si="11"/>
        <v>0</v>
      </c>
      <c r="H89" s="34">
        <f t="shared" si="12"/>
        <v>0</v>
      </c>
      <c r="I89" s="34">
        <f t="shared" si="13"/>
        <v>0</v>
      </c>
      <c r="J89" s="18">
        <v>0</v>
      </c>
      <c r="K89" s="46">
        <v>0</v>
      </c>
      <c r="L89" s="46"/>
      <c r="M89" s="46"/>
      <c r="N89" s="46"/>
      <c r="O89" s="46"/>
    </row>
    <row r="90" spans="1:15" ht="15.75">
      <c r="A90" s="30">
        <v>2</v>
      </c>
      <c r="B90" s="30" t="s">
        <v>183</v>
      </c>
      <c r="C90" s="27"/>
      <c r="D90" s="28"/>
      <c r="E90" s="28"/>
      <c r="F90" s="43"/>
      <c r="G90" s="18"/>
      <c r="H90" s="34"/>
      <c r="I90" s="34"/>
      <c r="J90" s="18"/>
      <c r="K90" s="46"/>
      <c r="L90" s="46"/>
      <c r="M90" s="46"/>
      <c r="N90" s="46"/>
      <c r="O90" s="46"/>
    </row>
    <row r="91" spans="1:15" ht="15.75">
      <c r="A91" s="30"/>
      <c r="B91" s="30" t="s">
        <v>184</v>
      </c>
      <c r="C91" s="27">
        <v>20.84</v>
      </c>
      <c r="D91" s="28">
        <v>0</v>
      </c>
      <c r="E91" s="28">
        <v>0</v>
      </c>
      <c r="F91" s="43">
        <v>0</v>
      </c>
      <c r="G91" s="18">
        <f t="shared" si="11"/>
        <v>0</v>
      </c>
      <c r="H91" s="34">
        <f t="shared" si="12"/>
        <v>0</v>
      </c>
      <c r="I91" s="34">
        <f t="shared" si="13"/>
        <v>0</v>
      </c>
      <c r="J91" s="18">
        <v>0</v>
      </c>
      <c r="K91" s="46">
        <v>0</v>
      </c>
      <c r="L91" s="46"/>
      <c r="M91" s="46"/>
      <c r="N91" s="46"/>
      <c r="O91" s="46"/>
    </row>
    <row r="92" spans="1:15" ht="15.75">
      <c r="A92" s="30"/>
      <c r="B92" s="30" t="s">
        <v>185</v>
      </c>
      <c r="C92" s="27">
        <v>11.38</v>
      </c>
      <c r="D92" s="28">
        <v>0</v>
      </c>
      <c r="E92" s="28">
        <v>0</v>
      </c>
      <c r="F92" s="43">
        <v>0</v>
      </c>
      <c r="G92" s="18">
        <f t="shared" si="11"/>
        <v>0</v>
      </c>
      <c r="H92" s="34">
        <f t="shared" si="12"/>
        <v>0</v>
      </c>
      <c r="I92" s="34">
        <f t="shared" si="13"/>
        <v>0</v>
      </c>
      <c r="J92" s="18">
        <v>0</v>
      </c>
      <c r="K92" s="46">
        <v>0</v>
      </c>
      <c r="L92" s="46"/>
      <c r="M92" s="46"/>
      <c r="N92" s="46"/>
      <c r="O92" s="46"/>
    </row>
    <row r="93" spans="1:15" ht="15.75">
      <c r="A93" s="30"/>
      <c r="B93" s="30" t="s">
        <v>186</v>
      </c>
      <c r="C93" s="27">
        <v>22.61</v>
      </c>
      <c r="D93" s="28">
        <v>0</v>
      </c>
      <c r="E93" s="28">
        <v>0</v>
      </c>
      <c r="F93" s="43">
        <v>0</v>
      </c>
      <c r="G93" s="18">
        <f t="shared" si="11"/>
        <v>0</v>
      </c>
      <c r="H93" s="34">
        <f t="shared" si="12"/>
        <v>0</v>
      </c>
      <c r="I93" s="34">
        <f t="shared" si="13"/>
        <v>0</v>
      </c>
      <c r="J93" s="18">
        <v>0</v>
      </c>
      <c r="K93" s="46">
        <v>0</v>
      </c>
      <c r="L93" s="46"/>
      <c r="M93" s="46"/>
      <c r="N93" s="46"/>
      <c r="O93" s="46"/>
    </row>
    <row r="94" spans="1:15" ht="15.75">
      <c r="A94" s="30"/>
      <c r="B94" s="30" t="s">
        <v>187</v>
      </c>
      <c r="C94" s="27">
        <v>52.02</v>
      </c>
      <c r="D94" s="28">
        <v>0</v>
      </c>
      <c r="E94" s="28">
        <v>0</v>
      </c>
      <c r="F94" s="43">
        <v>0</v>
      </c>
      <c r="G94" s="18">
        <f t="shared" si="11"/>
        <v>0</v>
      </c>
      <c r="H94" s="34">
        <f t="shared" si="12"/>
        <v>0</v>
      </c>
      <c r="I94" s="34">
        <f t="shared" si="13"/>
        <v>0</v>
      </c>
      <c r="J94" s="18">
        <v>0</v>
      </c>
      <c r="K94" s="46">
        <v>0</v>
      </c>
      <c r="L94" s="46"/>
      <c r="M94" s="46"/>
      <c r="N94" s="46"/>
      <c r="O94" s="46"/>
    </row>
    <row r="95" spans="1:15" ht="15.75">
      <c r="A95" s="30"/>
      <c r="B95" s="30" t="s">
        <v>188</v>
      </c>
      <c r="C95" s="27">
        <v>40.58</v>
      </c>
      <c r="D95" s="28">
        <v>0</v>
      </c>
      <c r="E95" s="28">
        <v>0</v>
      </c>
      <c r="F95" s="43">
        <v>0</v>
      </c>
      <c r="G95" s="18">
        <f t="shared" si="11"/>
        <v>0</v>
      </c>
      <c r="H95" s="34">
        <f t="shared" si="12"/>
        <v>0</v>
      </c>
      <c r="I95" s="34">
        <f t="shared" si="13"/>
        <v>0</v>
      </c>
      <c r="J95" s="18">
        <v>0</v>
      </c>
      <c r="K95" s="46">
        <v>0</v>
      </c>
      <c r="L95" s="46"/>
      <c r="M95" s="46"/>
      <c r="N95" s="46"/>
      <c r="O95" s="46"/>
    </row>
    <row r="96" spans="1:15" ht="15.75">
      <c r="A96" s="30"/>
      <c r="B96" s="30" t="s">
        <v>189</v>
      </c>
      <c r="C96" s="27">
        <v>51.1</v>
      </c>
      <c r="D96" s="28">
        <v>0</v>
      </c>
      <c r="E96" s="28">
        <v>0</v>
      </c>
      <c r="F96" s="43">
        <v>0</v>
      </c>
      <c r="G96" s="18">
        <f t="shared" si="11"/>
        <v>0</v>
      </c>
      <c r="H96" s="34">
        <f t="shared" si="12"/>
        <v>0</v>
      </c>
      <c r="I96" s="34">
        <f t="shared" si="13"/>
        <v>0</v>
      </c>
      <c r="J96" s="18">
        <v>0</v>
      </c>
      <c r="K96" s="46">
        <v>0</v>
      </c>
      <c r="L96" s="46"/>
      <c r="M96" s="46"/>
      <c r="N96" s="46"/>
      <c r="O96" s="46"/>
    </row>
    <row r="97" spans="1:15" ht="15.75">
      <c r="A97" s="30">
        <v>3</v>
      </c>
      <c r="B97" s="30" t="s">
        <v>72</v>
      </c>
      <c r="C97" s="27">
        <v>1221.68</v>
      </c>
      <c r="D97" s="28">
        <v>0</v>
      </c>
      <c r="E97" s="28">
        <v>0</v>
      </c>
      <c r="F97" s="43">
        <v>0</v>
      </c>
      <c r="G97" s="18">
        <f t="shared" si="11"/>
        <v>0</v>
      </c>
      <c r="H97" s="34">
        <f t="shared" si="12"/>
        <v>0</v>
      </c>
      <c r="I97" s="34">
        <f t="shared" si="13"/>
        <v>0</v>
      </c>
      <c r="J97" s="18">
        <v>0</v>
      </c>
      <c r="K97" s="46">
        <v>0</v>
      </c>
      <c r="L97" s="46"/>
      <c r="M97" s="46"/>
      <c r="N97" s="46"/>
      <c r="O97" s="46"/>
    </row>
    <row r="98" spans="1:15" ht="31.5">
      <c r="A98" s="30">
        <v>4</v>
      </c>
      <c r="B98" s="37" t="s">
        <v>215</v>
      </c>
      <c r="C98" s="27">
        <v>88.05</v>
      </c>
      <c r="D98" s="28">
        <v>0</v>
      </c>
      <c r="E98" s="28">
        <v>0</v>
      </c>
      <c r="F98" s="43">
        <v>0</v>
      </c>
      <c r="G98" s="18">
        <f t="shared" si="11"/>
        <v>0</v>
      </c>
      <c r="H98" s="34">
        <f t="shared" si="12"/>
        <v>0</v>
      </c>
      <c r="I98" s="34">
        <f t="shared" si="13"/>
        <v>0</v>
      </c>
      <c r="J98" s="18">
        <v>0</v>
      </c>
      <c r="K98" s="46">
        <v>0</v>
      </c>
      <c r="L98" s="46"/>
      <c r="M98" s="46"/>
      <c r="N98" s="46"/>
      <c r="O98" s="46"/>
    </row>
    <row r="99" spans="1:15" ht="15.75">
      <c r="A99" s="30">
        <v>5</v>
      </c>
      <c r="B99" s="30" t="s">
        <v>190</v>
      </c>
      <c r="C99" s="27">
        <v>34.03</v>
      </c>
      <c r="D99" s="28">
        <v>0</v>
      </c>
      <c r="E99" s="28">
        <v>0</v>
      </c>
      <c r="F99" s="43">
        <v>0</v>
      </c>
      <c r="G99" s="18">
        <f t="shared" si="11"/>
        <v>0</v>
      </c>
      <c r="H99" s="34">
        <f t="shared" si="12"/>
        <v>0</v>
      </c>
      <c r="I99" s="34">
        <f t="shared" si="13"/>
        <v>0</v>
      </c>
      <c r="J99" s="18">
        <v>0</v>
      </c>
      <c r="K99" s="46">
        <v>0</v>
      </c>
      <c r="L99" s="46"/>
      <c r="M99" s="46"/>
      <c r="N99" s="46"/>
      <c r="O99" s="46"/>
    </row>
    <row r="100" spans="1:15" ht="29.45" customHeight="1">
      <c r="A100" s="112" t="s">
        <v>73</v>
      </c>
      <c r="B100" s="113"/>
      <c r="C100" s="46">
        <f>SUM(C89:C99)</f>
        <v>1671.46</v>
      </c>
      <c r="D100" s="75">
        <f t="shared" ref="D100:F100" si="16">SUM(D89:D99)</f>
        <v>0</v>
      </c>
      <c r="E100" s="75">
        <f t="shared" si="16"/>
        <v>0</v>
      </c>
      <c r="F100" s="75">
        <f t="shared" si="16"/>
        <v>0</v>
      </c>
      <c r="G100" s="18">
        <f t="shared" si="11"/>
        <v>0</v>
      </c>
      <c r="H100" s="34">
        <f t="shared" si="12"/>
        <v>0</v>
      </c>
      <c r="I100" s="34">
        <f t="shared" si="13"/>
        <v>0</v>
      </c>
      <c r="J100" s="18">
        <v>0</v>
      </c>
      <c r="K100" s="46">
        <f t="shared" ref="K100" si="17">SUM(K89:K99)</f>
        <v>0</v>
      </c>
      <c r="L100" s="46"/>
      <c r="M100" s="46"/>
      <c r="N100" s="46"/>
      <c r="O100" s="46"/>
    </row>
    <row r="101" spans="1:15" ht="30.6" customHeight="1">
      <c r="A101" s="110" t="s">
        <v>83</v>
      </c>
      <c r="B101" s="110"/>
      <c r="C101" s="46"/>
      <c r="D101" s="75"/>
      <c r="E101" s="75"/>
      <c r="F101" s="75"/>
      <c r="G101" s="18"/>
      <c r="H101" s="34"/>
      <c r="I101" s="34"/>
      <c r="J101" s="18"/>
      <c r="K101" s="46"/>
      <c r="L101" s="46"/>
      <c r="M101" s="46"/>
      <c r="N101" s="46"/>
      <c r="O101" s="46"/>
    </row>
    <row r="102" spans="1:15" ht="15.75">
      <c r="A102" s="30">
        <v>1</v>
      </c>
      <c r="B102" s="30" t="s">
        <v>84</v>
      </c>
      <c r="C102" s="27">
        <v>915.53</v>
      </c>
      <c r="D102" s="28">
        <v>0</v>
      </c>
      <c r="E102" s="28">
        <v>25</v>
      </c>
      <c r="F102" s="43">
        <v>25</v>
      </c>
      <c r="G102" s="18">
        <f t="shared" si="11"/>
        <v>0</v>
      </c>
      <c r="H102" s="34">
        <f t="shared" si="12"/>
        <v>2.7306587441154304E-2</v>
      </c>
      <c r="I102" s="34">
        <f t="shared" si="13"/>
        <v>2.7306587441154304E-2</v>
      </c>
      <c r="J102" s="18">
        <f t="shared" si="14"/>
        <v>8</v>
      </c>
      <c r="K102" s="46">
        <v>2</v>
      </c>
      <c r="L102" s="46"/>
      <c r="M102" s="46"/>
      <c r="N102" s="46"/>
      <c r="O102" s="46"/>
    </row>
    <row r="103" spans="1:15" ht="15.75">
      <c r="A103" s="30">
        <v>2</v>
      </c>
      <c r="B103" s="30" t="s">
        <v>85</v>
      </c>
      <c r="C103" s="27">
        <v>56.6</v>
      </c>
      <c r="D103" s="28">
        <v>0</v>
      </c>
      <c r="E103" s="28">
        <v>0</v>
      </c>
      <c r="F103" s="43">
        <v>0</v>
      </c>
      <c r="G103" s="18">
        <f t="shared" si="11"/>
        <v>0</v>
      </c>
      <c r="H103" s="34">
        <f t="shared" si="12"/>
        <v>0</v>
      </c>
      <c r="I103" s="34">
        <f t="shared" si="13"/>
        <v>0</v>
      </c>
      <c r="J103" s="18">
        <v>0</v>
      </c>
      <c r="K103" s="46">
        <v>0</v>
      </c>
      <c r="L103" s="46"/>
      <c r="M103" s="46"/>
      <c r="N103" s="46"/>
      <c r="O103" s="46"/>
    </row>
    <row r="104" spans="1:15" ht="15.75">
      <c r="A104" s="30">
        <v>3</v>
      </c>
      <c r="B104" s="30" t="s">
        <v>86</v>
      </c>
      <c r="C104" s="27">
        <v>34.89</v>
      </c>
      <c r="D104" s="28">
        <v>0</v>
      </c>
      <c r="E104" s="28">
        <v>0</v>
      </c>
      <c r="F104" s="43">
        <v>0</v>
      </c>
      <c r="G104" s="18">
        <f t="shared" si="11"/>
        <v>0</v>
      </c>
      <c r="H104" s="34">
        <f t="shared" si="12"/>
        <v>0</v>
      </c>
      <c r="I104" s="34">
        <f t="shared" si="13"/>
        <v>0</v>
      </c>
      <c r="J104" s="18">
        <v>0</v>
      </c>
      <c r="K104" s="46">
        <v>0</v>
      </c>
      <c r="L104" s="46"/>
      <c r="M104" s="46"/>
      <c r="N104" s="46"/>
      <c r="O104" s="46"/>
    </row>
    <row r="105" spans="1:15" ht="15.75">
      <c r="A105" s="30">
        <v>4</v>
      </c>
      <c r="B105" s="30" t="s">
        <v>87</v>
      </c>
      <c r="C105" s="27">
        <v>96.12</v>
      </c>
      <c r="D105" s="28">
        <v>0</v>
      </c>
      <c r="E105" s="28">
        <v>0</v>
      </c>
      <c r="F105" s="43">
        <v>0</v>
      </c>
      <c r="G105" s="18">
        <f t="shared" si="11"/>
        <v>0</v>
      </c>
      <c r="H105" s="34">
        <f t="shared" si="12"/>
        <v>0</v>
      </c>
      <c r="I105" s="34">
        <f t="shared" si="13"/>
        <v>0</v>
      </c>
      <c r="J105" s="18">
        <v>0</v>
      </c>
      <c r="K105" s="46">
        <v>0</v>
      </c>
      <c r="L105" s="46"/>
      <c r="M105" s="46"/>
      <c r="N105" s="46"/>
      <c r="O105" s="46"/>
    </row>
    <row r="106" spans="1:15" ht="15.75">
      <c r="A106" s="30">
        <v>5</v>
      </c>
      <c r="B106" s="30" t="s">
        <v>88</v>
      </c>
      <c r="C106" s="27">
        <v>65.33</v>
      </c>
      <c r="D106" s="28">
        <v>0</v>
      </c>
      <c r="E106" s="28">
        <v>0</v>
      </c>
      <c r="F106" s="43">
        <v>0</v>
      </c>
      <c r="G106" s="18">
        <f t="shared" si="11"/>
        <v>0</v>
      </c>
      <c r="H106" s="34">
        <f t="shared" si="12"/>
        <v>0</v>
      </c>
      <c r="I106" s="34">
        <f t="shared" si="13"/>
        <v>0</v>
      </c>
      <c r="J106" s="18">
        <v>0</v>
      </c>
      <c r="K106" s="46">
        <v>0</v>
      </c>
      <c r="L106" s="46"/>
      <c r="M106" s="46"/>
      <c r="N106" s="46"/>
      <c r="O106" s="46"/>
    </row>
    <row r="107" spans="1:15" ht="15.75">
      <c r="A107" s="30">
        <v>6</v>
      </c>
      <c r="B107" s="30" t="s">
        <v>89</v>
      </c>
      <c r="C107" s="27">
        <v>136.11000000000001</v>
      </c>
      <c r="D107" s="28">
        <v>0</v>
      </c>
      <c r="E107" s="28">
        <v>0</v>
      </c>
      <c r="F107" s="43">
        <v>0</v>
      </c>
      <c r="G107" s="18">
        <f t="shared" si="11"/>
        <v>0</v>
      </c>
      <c r="H107" s="34">
        <f t="shared" si="12"/>
        <v>0</v>
      </c>
      <c r="I107" s="34">
        <f t="shared" si="13"/>
        <v>0</v>
      </c>
      <c r="J107" s="18">
        <v>0</v>
      </c>
      <c r="K107" s="46">
        <v>0</v>
      </c>
      <c r="L107" s="46"/>
      <c r="M107" s="46"/>
      <c r="N107" s="46"/>
      <c r="O107" s="46"/>
    </row>
    <row r="108" spans="1:15" ht="15.6" customHeight="1">
      <c r="A108" s="30">
        <v>7</v>
      </c>
      <c r="B108" s="30" t="s">
        <v>90</v>
      </c>
      <c r="C108" s="27">
        <v>522.54</v>
      </c>
      <c r="D108" s="28">
        <v>15</v>
      </c>
      <c r="E108" s="28">
        <v>10</v>
      </c>
      <c r="F108" s="43">
        <v>15</v>
      </c>
      <c r="G108" s="18">
        <f t="shared" si="11"/>
        <v>2.8705936387644966E-2</v>
      </c>
      <c r="H108" s="34">
        <f t="shared" si="12"/>
        <v>1.9137290925096646E-2</v>
      </c>
      <c r="I108" s="34">
        <f t="shared" si="13"/>
        <v>2.8705936387644966E-2</v>
      </c>
      <c r="J108" s="18">
        <f t="shared" si="14"/>
        <v>6.666666666666667</v>
      </c>
      <c r="K108" s="46">
        <v>1</v>
      </c>
      <c r="L108" s="46"/>
      <c r="M108" s="46"/>
      <c r="N108" s="46"/>
      <c r="O108" s="46"/>
    </row>
    <row r="109" spans="1:15" ht="31.5">
      <c r="A109" s="30">
        <v>8</v>
      </c>
      <c r="B109" s="30" t="s">
        <v>91</v>
      </c>
      <c r="C109" s="27">
        <v>286.06</v>
      </c>
      <c r="D109" s="28">
        <v>24</v>
      </c>
      <c r="E109" s="28">
        <v>24</v>
      </c>
      <c r="F109" s="43">
        <v>25</v>
      </c>
      <c r="G109" s="18">
        <f t="shared" si="11"/>
        <v>8.3898482835768715E-2</v>
      </c>
      <c r="H109" s="34">
        <f t="shared" si="12"/>
        <v>8.3898482835768715E-2</v>
      </c>
      <c r="I109" s="34">
        <f t="shared" si="13"/>
        <v>8.739425295392575E-2</v>
      </c>
      <c r="J109" s="18">
        <f t="shared" si="14"/>
        <v>8</v>
      </c>
      <c r="K109" s="46">
        <v>2</v>
      </c>
      <c r="L109" s="46"/>
      <c r="M109" s="46"/>
      <c r="N109" s="46"/>
      <c r="O109" s="46"/>
    </row>
    <row r="110" spans="1:15" ht="15.75">
      <c r="A110" s="30">
        <v>10</v>
      </c>
      <c r="B110" s="30" t="s">
        <v>92</v>
      </c>
      <c r="C110" s="27">
        <v>118.92</v>
      </c>
      <c r="D110" s="28">
        <v>0</v>
      </c>
      <c r="E110" s="28">
        <v>0</v>
      </c>
      <c r="F110" s="43">
        <v>0</v>
      </c>
      <c r="G110" s="18">
        <f t="shared" si="11"/>
        <v>0</v>
      </c>
      <c r="H110" s="34">
        <f t="shared" si="12"/>
        <v>0</v>
      </c>
      <c r="I110" s="34">
        <f t="shared" si="13"/>
        <v>0</v>
      </c>
      <c r="J110" s="18">
        <v>0</v>
      </c>
      <c r="K110" s="46">
        <v>0</v>
      </c>
      <c r="L110" s="46"/>
      <c r="M110" s="46"/>
      <c r="N110" s="46"/>
      <c r="O110" s="46"/>
    </row>
    <row r="111" spans="1:15" ht="15.75">
      <c r="A111" s="30">
        <v>11</v>
      </c>
      <c r="B111" s="30" t="s">
        <v>93</v>
      </c>
      <c r="C111" s="27"/>
      <c r="D111" s="28"/>
      <c r="E111" s="28"/>
      <c r="F111" s="43"/>
      <c r="G111" s="18"/>
      <c r="H111" s="34"/>
      <c r="I111" s="34"/>
      <c r="J111" s="18"/>
      <c r="K111" s="49"/>
      <c r="L111" s="49"/>
      <c r="M111" s="49"/>
      <c r="N111" s="49"/>
      <c r="O111" s="49"/>
    </row>
    <row r="112" spans="1:15" ht="15.75">
      <c r="A112" s="30"/>
      <c r="B112" s="30" t="s">
        <v>232</v>
      </c>
      <c r="C112" s="27">
        <v>585.29</v>
      </c>
      <c r="D112" s="28">
        <v>0</v>
      </c>
      <c r="E112" s="28">
        <v>0</v>
      </c>
      <c r="F112" s="43">
        <v>0</v>
      </c>
      <c r="G112" s="18">
        <f t="shared" si="11"/>
        <v>0</v>
      </c>
      <c r="H112" s="34">
        <f t="shared" si="12"/>
        <v>0</v>
      </c>
      <c r="I112" s="34">
        <f t="shared" si="13"/>
        <v>0</v>
      </c>
      <c r="J112" s="18">
        <v>0</v>
      </c>
      <c r="K112" s="46">
        <v>0</v>
      </c>
      <c r="L112" s="46"/>
      <c r="M112" s="46"/>
      <c r="N112" s="46"/>
      <c r="O112" s="46"/>
    </row>
    <row r="113" spans="1:15" ht="15.75">
      <c r="A113" s="30">
        <v>12</v>
      </c>
      <c r="B113" s="30" t="s">
        <v>94</v>
      </c>
      <c r="C113" s="27">
        <v>197.56</v>
      </c>
      <c r="D113" s="28">
        <v>0</v>
      </c>
      <c r="E113" s="28">
        <v>0</v>
      </c>
      <c r="F113" s="43">
        <v>0</v>
      </c>
      <c r="G113" s="18">
        <f t="shared" si="11"/>
        <v>0</v>
      </c>
      <c r="H113" s="34">
        <f t="shared" si="12"/>
        <v>0</v>
      </c>
      <c r="I113" s="34">
        <f t="shared" si="13"/>
        <v>0</v>
      </c>
      <c r="J113" s="18">
        <v>0</v>
      </c>
      <c r="K113" s="46">
        <v>0</v>
      </c>
      <c r="L113" s="46"/>
      <c r="M113" s="46"/>
      <c r="N113" s="46"/>
      <c r="O113" s="46"/>
    </row>
    <row r="114" spans="1:15" ht="15.75">
      <c r="A114" s="30">
        <v>13</v>
      </c>
      <c r="B114" s="30" t="s">
        <v>95</v>
      </c>
      <c r="C114" s="27">
        <v>108.66</v>
      </c>
      <c r="D114" s="28">
        <v>0</v>
      </c>
      <c r="E114" s="28">
        <v>0</v>
      </c>
      <c r="F114" s="43">
        <v>0</v>
      </c>
      <c r="G114" s="18">
        <f t="shared" si="11"/>
        <v>0</v>
      </c>
      <c r="H114" s="34">
        <f t="shared" si="12"/>
        <v>0</v>
      </c>
      <c r="I114" s="34">
        <f t="shared" si="13"/>
        <v>0</v>
      </c>
      <c r="J114" s="18">
        <v>0</v>
      </c>
      <c r="K114" s="46">
        <v>0</v>
      </c>
      <c r="L114" s="46"/>
      <c r="M114" s="46"/>
      <c r="N114" s="46"/>
      <c r="O114" s="46"/>
    </row>
    <row r="115" spans="1:15" ht="15.75">
      <c r="A115" s="30">
        <v>14</v>
      </c>
      <c r="B115" s="30" t="s">
        <v>96</v>
      </c>
      <c r="C115" s="27">
        <v>32.26</v>
      </c>
      <c r="D115" s="28">
        <v>0</v>
      </c>
      <c r="E115" s="28">
        <v>0</v>
      </c>
      <c r="F115" s="43">
        <v>0</v>
      </c>
      <c r="G115" s="18">
        <f t="shared" si="11"/>
        <v>0</v>
      </c>
      <c r="H115" s="34">
        <f t="shared" si="12"/>
        <v>0</v>
      </c>
      <c r="I115" s="34">
        <f t="shared" si="13"/>
        <v>0</v>
      </c>
      <c r="J115" s="18">
        <v>0</v>
      </c>
      <c r="K115" s="46">
        <v>0</v>
      </c>
      <c r="L115" s="46"/>
      <c r="M115" s="46"/>
      <c r="N115" s="46"/>
      <c r="O115" s="46"/>
    </row>
    <row r="116" spans="1:15" ht="18.600000000000001" customHeight="1">
      <c r="A116" s="30">
        <v>15</v>
      </c>
      <c r="B116" s="37" t="s">
        <v>215</v>
      </c>
      <c r="C116" s="27">
        <v>116.86</v>
      </c>
      <c r="D116" s="28">
        <v>0</v>
      </c>
      <c r="E116" s="28">
        <v>0</v>
      </c>
      <c r="F116" s="43">
        <v>0</v>
      </c>
      <c r="G116" s="18">
        <f t="shared" si="11"/>
        <v>0</v>
      </c>
      <c r="H116" s="34">
        <f t="shared" si="12"/>
        <v>0</v>
      </c>
      <c r="I116" s="34">
        <f t="shared" si="13"/>
        <v>0</v>
      </c>
      <c r="J116" s="18">
        <v>0</v>
      </c>
      <c r="K116" s="46">
        <v>0</v>
      </c>
      <c r="L116" s="46"/>
      <c r="M116" s="46"/>
      <c r="N116" s="46"/>
      <c r="O116" s="46"/>
    </row>
    <row r="117" spans="1:15" ht="32.450000000000003" customHeight="1">
      <c r="A117" s="110" t="s">
        <v>97</v>
      </c>
      <c r="B117" s="110"/>
      <c r="C117" s="46">
        <f>SUM(C102:C116)</f>
        <v>3272.73</v>
      </c>
      <c r="D117" s="75">
        <f t="shared" ref="D117:F117" si="18">SUM(D102:D116)</f>
        <v>39</v>
      </c>
      <c r="E117" s="75">
        <f t="shared" si="18"/>
        <v>59</v>
      </c>
      <c r="F117" s="75">
        <f t="shared" si="18"/>
        <v>65</v>
      </c>
      <c r="G117" s="18">
        <f t="shared" si="11"/>
        <v>1.1916656736119387E-2</v>
      </c>
      <c r="H117" s="34">
        <f t="shared" si="12"/>
        <v>1.802776275464215E-2</v>
      </c>
      <c r="I117" s="34">
        <f t="shared" si="13"/>
        <v>1.9861094560198977E-2</v>
      </c>
      <c r="J117" s="18">
        <f t="shared" si="14"/>
        <v>7.6923076923076925</v>
      </c>
      <c r="K117" s="46">
        <f>SUM(K102:K116)</f>
        <v>5</v>
      </c>
      <c r="L117" s="46"/>
      <c r="M117" s="46"/>
      <c r="N117" s="46"/>
      <c r="O117" s="46"/>
    </row>
    <row r="118" spans="1:15" ht="31.15" customHeight="1">
      <c r="A118" s="110" t="s">
        <v>164</v>
      </c>
      <c r="B118" s="110"/>
      <c r="C118" s="46"/>
      <c r="D118" s="75"/>
      <c r="E118" s="75"/>
      <c r="F118" s="75"/>
      <c r="G118" s="18"/>
      <c r="H118" s="34"/>
      <c r="I118" s="34"/>
      <c r="J118" s="18"/>
      <c r="K118" s="46"/>
      <c r="L118" s="46"/>
      <c r="M118" s="46"/>
      <c r="N118" s="46"/>
      <c r="O118" s="46"/>
    </row>
    <row r="119" spans="1:15" ht="15.75">
      <c r="A119" s="30">
        <v>1</v>
      </c>
      <c r="B119" s="30" t="s">
        <v>98</v>
      </c>
      <c r="C119" s="28">
        <v>544.51</v>
      </c>
      <c r="D119" s="28">
        <v>0</v>
      </c>
      <c r="E119" s="28">
        <v>0</v>
      </c>
      <c r="F119" s="35">
        <v>0</v>
      </c>
      <c r="G119" s="18">
        <f t="shared" si="11"/>
        <v>0</v>
      </c>
      <c r="H119" s="34">
        <f t="shared" si="12"/>
        <v>0</v>
      </c>
      <c r="I119" s="34">
        <f t="shared" si="13"/>
        <v>0</v>
      </c>
      <c r="J119" s="18">
        <v>0</v>
      </c>
      <c r="K119" s="46">
        <v>0</v>
      </c>
      <c r="L119" s="46"/>
      <c r="M119" s="46"/>
      <c r="N119" s="46"/>
      <c r="O119" s="46"/>
    </row>
    <row r="120" spans="1:15" ht="15.75">
      <c r="A120" s="30">
        <v>2</v>
      </c>
      <c r="B120" s="30" t="s">
        <v>99</v>
      </c>
      <c r="C120" s="28">
        <v>330.44</v>
      </c>
      <c r="D120" s="28">
        <v>0</v>
      </c>
      <c r="E120" s="28">
        <v>0</v>
      </c>
      <c r="F120" s="35">
        <v>0</v>
      </c>
      <c r="G120" s="18">
        <f t="shared" si="11"/>
        <v>0</v>
      </c>
      <c r="H120" s="34">
        <f t="shared" si="12"/>
        <v>0</v>
      </c>
      <c r="I120" s="34">
        <f t="shared" si="13"/>
        <v>0</v>
      </c>
      <c r="J120" s="18">
        <v>0</v>
      </c>
      <c r="K120" s="46">
        <v>0</v>
      </c>
      <c r="L120" s="46"/>
      <c r="M120" s="46"/>
      <c r="N120" s="46"/>
      <c r="O120" s="46"/>
    </row>
    <row r="121" spans="1:15" ht="15.75">
      <c r="A121" s="30">
        <v>3</v>
      </c>
      <c r="B121" s="30" t="s">
        <v>100</v>
      </c>
      <c r="C121" s="28">
        <v>157.74</v>
      </c>
      <c r="D121" s="28">
        <v>0</v>
      </c>
      <c r="E121" s="28">
        <v>0</v>
      </c>
      <c r="F121" s="35">
        <v>0</v>
      </c>
      <c r="G121" s="18">
        <f t="shared" si="11"/>
        <v>0</v>
      </c>
      <c r="H121" s="34">
        <f t="shared" si="12"/>
        <v>0</v>
      </c>
      <c r="I121" s="34">
        <f t="shared" si="13"/>
        <v>0</v>
      </c>
      <c r="J121" s="18">
        <v>0</v>
      </c>
      <c r="K121" s="46">
        <v>0</v>
      </c>
      <c r="L121" s="46"/>
      <c r="M121" s="46"/>
      <c r="N121" s="46"/>
      <c r="O121" s="46"/>
    </row>
    <row r="122" spans="1:15" ht="15.75">
      <c r="A122" s="30">
        <v>4</v>
      </c>
      <c r="B122" s="30" t="s">
        <v>101</v>
      </c>
      <c r="C122" s="28">
        <v>41.97</v>
      </c>
      <c r="D122" s="28">
        <v>0</v>
      </c>
      <c r="E122" s="28">
        <v>0</v>
      </c>
      <c r="F122" s="35">
        <v>0</v>
      </c>
      <c r="G122" s="18">
        <f t="shared" si="11"/>
        <v>0</v>
      </c>
      <c r="H122" s="34">
        <f t="shared" si="12"/>
        <v>0</v>
      </c>
      <c r="I122" s="34">
        <f t="shared" si="13"/>
        <v>0</v>
      </c>
      <c r="J122" s="18">
        <v>0</v>
      </c>
      <c r="K122" s="46">
        <v>0</v>
      </c>
      <c r="L122" s="46"/>
      <c r="M122" s="46"/>
      <c r="N122" s="46"/>
      <c r="O122" s="46"/>
    </row>
    <row r="123" spans="1:15" ht="15.75">
      <c r="A123" s="30">
        <v>5</v>
      </c>
      <c r="B123" s="30" t="s">
        <v>102</v>
      </c>
      <c r="C123" s="28">
        <v>23.28</v>
      </c>
      <c r="D123" s="28">
        <v>14</v>
      </c>
      <c r="E123" s="28">
        <v>14</v>
      </c>
      <c r="F123" s="35">
        <v>15</v>
      </c>
      <c r="G123" s="18">
        <f t="shared" si="11"/>
        <v>0.60137457044673537</v>
      </c>
      <c r="H123" s="34">
        <f t="shared" si="12"/>
        <v>0.60137457044673537</v>
      </c>
      <c r="I123" s="34">
        <f t="shared" si="13"/>
        <v>0.64432989690721643</v>
      </c>
      <c r="J123" s="18">
        <f t="shared" si="14"/>
        <v>6.666666666666667</v>
      </c>
      <c r="K123" s="46">
        <v>1</v>
      </c>
      <c r="L123" s="46"/>
      <c r="M123" s="46"/>
      <c r="N123" s="46"/>
      <c r="O123" s="46"/>
    </row>
    <row r="124" spans="1:15" ht="31.5">
      <c r="A124" s="30">
        <v>6</v>
      </c>
      <c r="B124" s="30" t="s">
        <v>103</v>
      </c>
      <c r="C124" s="28">
        <v>146.55000000000001</v>
      </c>
      <c r="D124" s="28">
        <v>0</v>
      </c>
      <c r="E124" s="28">
        <v>0</v>
      </c>
      <c r="F124" s="35">
        <v>0</v>
      </c>
      <c r="G124" s="18">
        <f t="shared" si="11"/>
        <v>0</v>
      </c>
      <c r="H124" s="34">
        <f t="shared" si="12"/>
        <v>0</v>
      </c>
      <c r="I124" s="34">
        <f t="shared" si="13"/>
        <v>0</v>
      </c>
      <c r="J124" s="18">
        <v>0</v>
      </c>
      <c r="K124" s="46">
        <v>0</v>
      </c>
      <c r="L124" s="46"/>
      <c r="M124" s="46"/>
      <c r="N124" s="46"/>
      <c r="O124" s="46"/>
    </row>
    <row r="125" spans="1:15" ht="31.5">
      <c r="A125" s="30">
        <v>7</v>
      </c>
      <c r="B125" s="30" t="s">
        <v>104</v>
      </c>
      <c r="C125" s="28">
        <v>6.49</v>
      </c>
      <c r="D125" s="28">
        <v>0</v>
      </c>
      <c r="E125" s="28">
        <v>0</v>
      </c>
      <c r="F125" s="35">
        <v>0</v>
      </c>
      <c r="G125" s="18">
        <f t="shared" si="11"/>
        <v>0</v>
      </c>
      <c r="H125" s="34">
        <f t="shared" si="12"/>
        <v>0</v>
      </c>
      <c r="I125" s="34">
        <f t="shared" si="13"/>
        <v>0</v>
      </c>
      <c r="J125" s="18">
        <v>0</v>
      </c>
      <c r="K125" s="46">
        <v>0</v>
      </c>
      <c r="L125" s="46"/>
      <c r="M125" s="46"/>
      <c r="N125" s="46"/>
      <c r="O125" s="46"/>
    </row>
    <row r="126" spans="1:15" ht="31.5">
      <c r="A126" s="30">
        <v>8</v>
      </c>
      <c r="B126" s="30" t="s">
        <v>105</v>
      </c>
      <c r="C126" s="28">
        <v>8.93</v>
      </c>
      <c r="D126" s="28">
        <v>0</v>
      </c>
      <c r="E126" s="28">
        <v>0</v>
      </c>
      <c r="F126" s="35">
        <v>0</v>
      </c>
      <c r="G126" s="18">
        <f t="shared" si="11"/>
        <v>0</v>
      </c>
      <c r="H126" s="34">
        <f t="shared" si="12"/>
        <v>0</v>
      </c>
      <c r="I126" s="34">
        <f t="shared" si="13"/>
        <v>0</v>
      </c>
      <c r="J126" s="18">
        <v>0</v>
      </c>
      <c r="K126" s="46">
        <v>0</v>
      </c>
      <c r="L126" s="46"/>
      <c r="M126" s="46"/>
      <c r="N126" s="46"/>
      <c r="O126" s="46"/>
    </row>
    <row r="127" spans="1:15" ht="31.5">
      <c r="A127" s="30">
        <v>9</v>
      </c>
      <c r="B127" s="30" t="s">
        <v>215</v>
      </c>
      <c r="C127" s="28">
        <v>16.71</v>
      </c>
      <c r="D127" s="28">
        <v>0</v>
      </c>
      <c r="E127" s="28">
        <v>0</v>
      </c>
      <c r="F127" s="35">
        <v>0</v>
      </c>
      <c r="G127" s="18">
        <f t="shared" si="11"/>
        <v>0</v>
      </c>
      <c r="H127" s="34">
        <f t="shared" si="12"/>
        <v>0</v>
      </c>
      <c r="I127" s="34">
        <f t="shared" si="13"/>
        <v>0</v>
      </c>
      <c r="J127" s="18">
        <v>0</v>
      </c>
      <c r="K127" s="46">
        <v>0</v>
      </c>
      <c r="L127" s="46"/>
      <c r="M127" s="46"/>
      <c r="N127" s="46"/>
      <c r="O127" s="46"/>
    </row>
    <row r="128" spans="1:15" ht="31.15" customHeight="1">
      <c r="A128" s="110" t="s">
        <v>106</v>
      </c>
      <c r="B128" s="110"/>
      <c r="C128" s="46">
        <f>SUM(C119:C127)</f>
        <v>1276.6200000000001</v>
      </c>
      <c r="D128" s="75">
        <f t="shared" ref="D128:F128" si="19">SUM(D119:D127)</f>
        <v>14</v>
      </c>
      <c r="E128" s="75">
        <f t="shared" si="19"/>
        <v>14</v>
      </c>
      <c r="F128" s="75">
        <f t="shared" si="19"/>
        <v>15</v>
      </c>
      <c r="G128" s="18">
        <f t="shared" si="11"/>
        <v>1.0966458303958891E-2</v>
      </c>
      <c r="H128" s="34">
        <f t="shared" si="12"/>
        <v>1.0966458303958891E-2</v>
      </c>
      <c r="I128" s="34">
        <f t="shared" si="13"/>
        <v>1.1749776754241669E-2</v>
      </c>
      <c r="J128" s="18">
        <f t="shared" si="14"/>
        <v>6.666666666666667</v>
      </c>
      <c r="K128" s="46">
        <f>SUM(K119:K127)</f>
        <v>1</v>
      </c>
      <c r="L128" s="46"/>
      <c r="M128" s="46"/>
      <c r="N128" s="46"/>
      <c r="O128" s="46"/>
    </row>
    <row r="129" spans="1:15" ht="15.75">
      <c r="A129" s="112" t="s">
        <v>158</v>
      </c>
      <c r="B129" s="113"/>
      <c r="C129" s="46"/>
      <c r="D129" s="75"/>
      <c r="E129" s="75"/>
      <c r="F129" s="75"/>
      <c r="G129" s="18"/>
      <c r="H129" s="34"/>
      <c r="I129" s="34"/>
      <c r="J129" s="18"/>
      <c r="K129" s="46"/>
      <c r="L129" s="46"/>
      <c r="M129" s="46"/>
      <c r="N129" s="46"/>
      <c r="O129" s="46"/>
    </row>
    <row r="130" spans="1:15" ht="15.75">
      <c r="A130" s="32">
        <v>1</v>
      </c>
      <c r="B130" s="33" t="s">
        <v>159</v>
      </c>
      <c r="C130" s="28">
        <v>446.08</v>
      </c>
      <c r="D130" s="28">
        <v>0</v>
      </c>
      <c r="E130" s="28">
        <v>0</v>
      </c>
      <c r="F130" s="35">
        <v>0</v>
      </c>
      <c r="G130" s="18">
        <f t="shared" si="11"/>
        <v>0</v>
      </c>
      <c r="H130" s="34">
        <f t="shared" si="12"/>
        <v>0</v>
      </c>
      <c r="I130" s="34">
        <f t="shared" si="13"/>
        <v>0</v>
      </c>
      <c r="J130" s="18">
        <v>0</v>
      </c>
      <c r="K130" s="46">
        <v>0</v>
      </c>
      <c r="L130" s="46"/>
      <c r="M130" s="46"/>
      <c r="N130" s="46"/>
      <c r="O130" s="46"/>
    </row>
    <row r="131" spans="1:15" ht="15.75">
      <c r="A131" s="32">
        <v>2</v>
      </c>
      <c r="B131" s="33" t="s">
        <v>160</v>
      </c>
      <c r="C131" s="28">
        <v>1688.35</v>
      </c>
      <c r="D131" s="28">
        <v>0</v>
      </c>
      <c r="E131" s="28">
        <v>0</v>
      </c>
      <c r="F131" s="35">
        <v>0</v>
      </c>
      <c r="G131" s="18">
        <f t="shared" si="11"/>
        <v>0</v>
      </c>
      <c r="H131" s="34">
        <f t="shared" si="12"/>
        <v>0</v>
      </c>
      <c r="I131" s="34">
        <f t="shared" si="13"/>
        <v>0</v>
      </c>
      <c r="J131" s="18">
        <v>0</v>
      </c>
      <c r="K131" s="46">
        <v>0</v>
      </c>
      <c r="L131" s="46"/>
      <c r="M131" s="46"/>
      <c r="N131" s="46"/>
      <c r="O131" s="46"/>
    </row>
    <row r="132" spans="1:15" ht="15.75">
      <c r="A132" s="32">
        <v>3</v>
      </c>
      <c r="B132" s="33" t="s">
        <v>161</v>
      </c>
      <c r="C132" s="28">
        <v>369.64</v>
      </c>
      <c r="D132" s="28">
        <v>0</v>
      </c>
      <c r="E132" s="28">
        <v>0</v>
      </c>
      <c r="F132" s="35">
        <v>0</v>
      </c>
      <c r="G132" s="18">
        <f t="shared" si="11"/>
        <v>0</v>
      </c>
      <c r="H132" s="34">
        <f t="shared" si="12"/>
        <v>0</v>
      </c>
      <c r="I132" s="34">
        <f t="shared" si="13"/>
        <v>0</v>
      </c>
      <c r="J132" s="18">
        <v>0</v>
      </c>
      <c r="K132" s="46">
        <v>0</v>
      </c>
      <c r="L132" s="46"/>
      <c r="M132" s="46"/>
      <c r="N132" s="46"/>
      <c r="O132" s="46"/>
    </row>
    <row r="133" spans="1:15" ht="31.5">
      <c r="A133" s="32">
        <v>4</v>
      </c>
      <c r="B133" s="37" t="s">
        <v>215</v>
      </c>
      <c r="C133" s="28">
        <v>6.27</v>
      </c>
      <c r="D133" s="28">
        <v>0</v>
      </c>
      <c r="E133" s="28">
        <v>0</v>
      </c>
      <c r="F133" s="35">
        <v>0</v>
      </c>
      <c r="G133" s="18">
        <f t="shared" si="11"/>
        <v>0</v>
      </c>
      <c r="H133" s="34">
        <f t="shared" si="12"/>
        <v>0</v>
      </c>
      <c r="I133" s="34">
        <f t="shared" si="13"/>
        <v>0</v>
      </c>
      <c r="J133" s="18">
        <v>0</v>
      </c>
      <c r="K133" s="46">
        <v>0</v>
      </c>
      <c r="L133" s="46"/>
      <c r="M133" s="46"/>
      <c r="N133" s="46"/>
      <c r="O133" s="46"/>
    </row>
    <row r="134" spans="1:15" ht="15.75">
      <c r="A134" s="32">
        <v>5</v>
      </c>
      <c r="B134" s="31" t="s">
        <v>198</v>
      </c>
      <c r="C134" s="28">
        <v>297.27999999999997</v>
      </c>
      <c r="D134" s="28">
        <v>0</v>
      </c>
      <c r="E134" s="28">
        <v>0</v>
      </c>
      <c r="F134" s="35">
        <v>0</v>
      </c>
      <c r="G134" s="18">
        <f t="shared" si="11"/>
        <v>0</v>
      </c>
      <c r="H134" s="34">
        <f t="shared" si="12"/>
        <v>0</v>
      </c>
      <c r="I134" s="34">
        <f t="shared" si="13"/>
        <v>0</v>
      </c>
      <c r="J134" s="18">
        <v>0</v>
      </c>
      <c r="K134" s="46">
        <v>0</v>
      </c>
      <c r="L134" s="46"/>
      <c r="M134" s="46"/>
      <c r="N134" s="46"/>
      <c r="O134" s="46"/>
    </row>
    <row r="135" spans="1:15" ht="31.9" customHeight="1">
      <c r="A135" s="112" t="s">
        <v>162</v>
      </c>
      <c r="B135" s="113"/>
      <c r="C135" s="46">
        <f>SUM(C130:C134)</f>
        <v>2807.62</v>
      </c>
      <c r="D135" s="75">
        <f t="shared" ref="D135:F135" si="20">SUM(D130:D134)</f>
        <v>0</v>
      </c>
      <c r="E135" s="75">
        <f t="shared" si="20"/>
        <v>0</v>
      </c>
      <c r="F135" s="75">
        <f t="shared" si="20"/>
        <v>0</v>
      </c>
      <c r="G135" s="18">
        <f t="shared" si="11"/>
        <v>0</v>
      </c>
      <c r="H135" s="34">
        <f t="shared" si="12"/>
        <v>0</v>
      </c>
      <c r="I135" s="34">
        <f t="shared" si="13"/>
        <v>0</v>
      </c>
      <c r="J135" s="18">
        <v>0</v>
      </c>
      <c r="K135" s="46">
        <f t="shared" ref="K135" si="21">SUM(K130:K134)</f>
        <v>0</v>
      </c>
      <c r="L135" s="46"/>
      <c r="M135" s="46"/>
      <c r="N135" s="46"/>
      <c r="O135" s="46"/>
    </row>
    <row r="136" spans="1:15" ht="15.75">
      <c r="A136" s="110" t="s">
        <v>118</v>
      </c>
      <c r="B136" s="110"/>
      <c r="C136" s="46"/>
      <c r="D136" s="75"/>
      <c r="E136" s="75"/>
      <c r="F136" s="75"/>
      <c r="G136" s="18"/>
      <c r="H136" s="34"/>
      <c r="I136" s="34"/>
      <c r="J136" s="18"/>
      <c r="K136" s="46"/>
      <c r="L136" s="46"/>
      <c r="M136" s="46"/>
      <c r="N136" s="46"/>
      <c r="O136" s="46"/>
    </row>
    <row r="137" spans="1:15" ht="15.75">
      <c r="A137" s="30">
        <v>1</v>
      </c>
      <c r="B137" s="30" t="s">
        <v>119</v>
      </c>
      <c r="C137" s="27">
        <v>1168.4000000000001</v>
      </c>
      <c r="D137" s="28">
        <v>0</v>
      </c>
      <c r="E137" s="28">
        <v>0</v>
      </c>
      <c r="F137" s="35">
        <v>0</v>
      </c>
      <c r="G137" s="18">
        <f t="shared" si="11"/>
        <v>0</v>
      </c>
      <c r="H137" s="34">
        <f t="shared" si="12"/>
        <v>0</v>
      </c>
      <c r="I137" s="34">
        <f t="shared" si="13"/>
        <v>0</v>
      </c>
      <c r="J137" s="18">
        <v>0</v>
      </c>
      <c r="K137" s="46">
        <v>0</v>
      </c>
      <c r="L137" s="46"/>
      <c r="M137" s="46"/>
      <c r="N137" s="46"/>
      <c r="O137" s="46"/>
    </row>
    <row r="138" spans="1:15" ht="15.75">
      <c r="A138" s="30">
        <v>2</v>
      </c>
      <c r="B138" s="30" t="s">
        <v>200</v>
      </c>
      <c r="C138" s="27"/>
      <c r="D138" s="28"/>
      <c r="E138" s="28"/>
      <c r="F138" s="43"/>
      <c r="G138" s="18"/>
      <c r="H138" s="34"/>
      <c r="I138" s="34"/>
      <c r="J138" s="18"/>
      <c r="K138" s="46"/>
      <c r="L138" s="46"/>
      <c r="M138" s="46"/>
      <c r="N138" s="46"/>
      <c r="O138" s="46"/>
    </row>
    <row r="139" spans="1:15" ht="15.75">
      <c r="A139" s="30"/>
      <c r="B139" s="30" t="s">
        <v>201</v>
      </c>
      <c r="C139" s="27">
        <v>36.26</v>
      </c>
      <c r="D139" s="28">
        <v>0</v>
      </c>
      <c r="E139" s="28">
        <v>0</v>
      </c>
      <c r="F139" s="43">
        <v>0</v>
      </c>
      <c r="G139" s="18">
        <f t="shared" si="11"/>
        <v>0</v>
      </c>
      <c r="H139" s="34">
        <f t="shared" si="12"/>
        <v>0</v>
      </c>
      <c r="I139" s="34">
        <f t="shared" si="13"/>
        <v>0</v>
      </c>
      <c r="J139" s="18">
        <v>0</v>
      </c>
      <c r="K139" s="46">
        <v>0</v>
      </c>
      <c r="L139" s="46"/>
      <c r="M139" s="46"/>
      <c r="N139" s="46"/>
      <c r="O139" s="46"/>
    </row>
    <row r="140" spans="1:15" ht="15.75">
      <c r="A140" s="30"/>
      <c r="B140" s="30" t="s">
        <v>202</v>
      </c>
      <c r="C140" s="27">
        <v>39.270000000000003</v>
      </c>
      <c r="D140" s="28">
        <v>0</v>
      </c>
      <c r="E140" s="28">
        <v>0</v>
      </c>
      <c r="F140" s="43">
        <v>0</v>
      </c>
      <c r="G140" s="18">
        <f t="shared" si="11"/>
        <v>0</v>
      </c>
      <c r="H140" s="34">
        <f t="shared" si="12"/>
        <v>0</v>
      </c>
      <c r="I140" s="34">
        <f t="shared" si="13"/>
        <v>0</v>
      </c>
      <c r="J140" s="18">
        <v>0</v>
      </c>
      <c r="K140" s="46">
        <v>0</v>
      </c>
      <c r="L140" s="46"/>
      <c r="M140" s="46"/>
      <c r="N140" s="46"/>
      <c r="O140" s="46"/>
    </row>
    <row r="141" spans="1:15" ht="15.75">
      <c r="A141" s="30"/>
      <c r="B141" s="30" t="s">
        <v>203</v>
      </c>
      <c r="C141" s="27">
        <v>33.53</v>
      </c>
      <c r="D141" s="28">
        <v>0</v>
      </c>
      <c r="E141" s="28">
        <v>0</v>
      </c>
      <c r="F141" s="43">
        <v>0</v>
      </c>
      <c r="G141" s="18">
        <f t="shared" si="11"/>
        <v>0</v>
      </c>
      <c r="H141" s="34">
        <f t="shared" si="12"/>
        <v>0</v>
      </c>
      <c r="I141" s="34">
        <f t="shared" si="13"/>
        <v>0</v>
      </c>
      <c r="J141" s="18">
        <v>0</v>
      </c>
      <c r="K141" s="46">
        <v>0</v>
      </c>
      <c r="L141" s="46"/>
      <c r="M141" s="46"/>
      <c r="N141" s="46"/>
      <c r="O141" s="46"/>
    </row>
    <row r="142" spans="1:15" ht="15.75">
      <c r="A142" s="30"/>
      <c r="B142" s="30" t="s">
        <v>204</v>
      </c>
      <c r="C142" s="27">
        <v>46.23</v>
      </c>
      <c r="D142" s="28">
        <v>0</v>
      </c>
      <c r="E142" s="28">
        <v>0</v>
      </c>
      <c r="F142" s="43">
        <v>0</v>
      </c>
      <c r="G142" s="18">
        <f t="shared" ref="G142:G178" si="22">D142/C142</f>
        <v>0</v>
      </c>
      <c r="H142" s="34">
        <f t="shared" ref="H142:H178" si="23">E142/C142</f>
        <v>0</v>
      </c>
      <c r="I142" s="34">
        <f t="shared" ref="I142:I178" si="24">F142/C142</f>
        <v>0</v>
      </c>
      <c r="J142" s="18">
        <v>0</v>
      </c>
      <c r="K142" s="46">
        <v>0</v>
      </c>
      <c r="L142" s="46"/>
      <c r="M142" s="46"/>
      <c r="N142" s="46"/>
      <c r="O142" s="46"/>
    </row>
    <row r="143" spans="1:15" ht="15.75">
      <c r="A143" s="30">
        <v>3</v>
      </c>
      <c r="B143" s="30" t="s">
        <v>120</v>
      </c>
      <c r="C143" s="27">
        <v>373.99</v>
      </c>
      <c r="D143" s="28">
        <v>0</v>
      </c>
      <c r="E143" s="28">
        <v>0</v>
      </c>
      <c r="F143" s="43">
        <v>0</v>
      </c>
      <c r="G143" s="18">
        <f t="shared" si="22"/>
        <v>0</v>
      </c>
      <c r="H143" s="34">
        <f t="shared" si="23"/>
        <v>0</v>
      </c>
      <c r="I143" s="34">
        <f t="shared" si="24"/>
        <v>0</v>
      </c>
      <c r="J143" s="18">
        <v>0</v>
      </c>
      <c r="K143" s="46">
        <v>0</v>
      </c>
      <c r="L143" s="46"/>
      <c r="M143" s="46"/>
      <c r="N143" s="46"/>
      <c r="O143" s="46"/>
    </row>
    <row r="144" spans="1:15" ht="15.75">
      <c r="A144" s="30">
        <v>4</v>
      </c>
      <c r="B144" s="30" t="s">
        <v>205</v>
      </c>
      <c r="C144" s="27"/>
      <c r="D144" s="28"/>
      <c r="E144" s="28"/>
      <c r="F144" s="43"/>
      <c r="G144" s="18"/>
      <c r="H144" s="34"/>
      <c r="I144" s="34"/>
      <c r="J144" s="18"/>
      <c r="K144" s="46"/>
      <c r="L144" s="46"/>
      <c r="M144" s="46"/>
      <c r="N144" s="46"/>
      <c r="O144" s="46"/>
    </row>
    <row r="145" spans="1:15" ht="15.75">
      <c r="A145" s="30"/>
      <c r="B145" s="30" t="s">
        <v>206</v>
      </c>
      <c r="C145" s="27">
        <v>385.8</v>
      </c>
      <c r="D145" s="28">
        <v>0</v>
      </c>
      <c r="E145" s="28">
        <v>0</v>
      </c>
      <c r="F145" s="43">
        <v>0</v>
      </c>
      <c r="G145" s="18">
        <f t="shared" si="22"/>
        <v>0</v>
      </c>
      <c r="H145" s="34">
        <f t="shared" si="23"/>
        <v>0</v>
      </c>
      <c r="I145" s="34">
        <f t="shared" si="24"/>
        <v>0</v>
      </c>
      <c r="J145" s="18">
        <v>0</v>
      </c>
      <c r="K145" s="46">
        <v>0</v>
      </c>
      <c r="L145" s="46"/>
      <c r="M145" s="46"/>
      <c r="N145" s="46"/>
      <c r="O145" s="46"/>
    </row>
    <row r="146" spans="1:15" ht="15.75">
      <c r="A146" s="30">
        <v>5</v>
      </c>
      <c r="B146" s="30" t="s">
        <v>121</v>
      </c>
      <c r="C146" s="27">
        <v>119.27</v>
      </c>
      <c r="D146" s="28">
        <v>0</v>
      </c>
      <c r="E146" s="28">
        <v>0</v>
      </c>
      <c r="F146" s="43">
        <v>0</v>
      </c>
      <c r="G146" s="18">
        <f t="shared" si="22"/>
        <v>0</v>
      </c>
      <c r="H146" s="34">
        <f t="shared" si="23"/>
        <v>0</v>
      </c>
      <c r="I146" s="34">
        <f t="shared" si="24"/>
        <v>0</v>
      </c>
      <c r="J146" s="18">
        <v>0</v>
      </c>
      <c r="K146" s="46">
        <v>0</v>
      </c>
      <c r="L146" s="46"/>
      <c r="M146" s="46"/>
      <c r="N146" s="46"/>
      <c r="O146" s="46"/>
    </row>
    <row r="147" spans="1:15" ht="15.75">
      <c r="A147" s="30">
        <v>6</v>
      </c>
      <c r="B147" s="30" t="s">
        <v>207</v>
      </c>
      <c r="C147" s="27"/>
      <c r="D147" s="28"/>
      <c r="E147" s="28"/>
      <c r="F147" s="43"/>
      <c r="G147" s="18"/>
      <c r="H147" s="34"/>
      <c r="I147" s="34"/>
      <c r="J147" s="18"/>
      <c r="K147" s="46"/>
      <c r="L147" s="46"/>
      <c r="M147" s="46"/>
      <c r="N147" s="46"/>
      <c r="O147" s="46"/>
    </row>
    <row r="148" spans="1:15" ht="15.75">
      <c r="A148" s="30"/>
      <c r="B148" s="30" t="s">
        <v>208</v>
      </c>
      <c r="C148" s="27">
        <v>105.37</v>
      </c>
      <c r="D148" s="28">
        <v>0</v>
      </c>
      <c r="E148" s="28">
        <v>0</v>
      </c>
      <c r="F148" s="43">
        <v>0</v>
      </c>
      <c r="G148" s="18">
        <f t="shared" si="22"/>
        <v>0</v>
      </c>
      <c r="H148" s="34">
        <f t="shared" si="23"/>
        <v>0</v>
      </c>
      <c r="I148" s="34">
        <f t="shared" si="24"/>
        <v>0</v>
      </c>
      <c r="J148" s="18">
        <v>0</v>
      </c>
      <c r="K148" s="46">
        <v>0</v>
      </c>
      <c r="L148" s="46"/>
      <c r="M148" s="46"/>
      <c r="N148" s="46"/>
      <c r="O148" s="46"/>
    </row>
    <row r="149" spans="1:15" ht="15.75">
      <c r="A149" s="30"/>
      <c r="B149" s="30" t="s">
        <v>209</v>
      </c>
      <c r="C149" s="27">
        <v>180.53</v>
      </c>
      <c r="D149" s="28">
        <v>0</v>
      </c>
      <c r="E149" s="28">
        <v>0</v>
      </c>
      <c r="F149" s="43">
        <v>0</v>
      </c>
      <c r="G149" s="18">
        <f t="shared" si="22"/>
        <v>0</v>
      </c>
      <c r="H149" s="34">
        <f t="shared" si="23"/>
        <v>0</v>
      </c>
      <c r="I149" s="34">
        <f t="shared" si="24"/>
        <v>0</v>
      </c>
      <c r="J149" s="18">
        <v>0</v>
      </c>
      <c r="K149" s="46">
        <v>0</v>
      </c>
      <c r="L149" s="46"/>
      <c r="M149" s="46"/>
      <c r="N149" s="46"/>
      <c r="O149" s="46"/>
    </row>
    <row r="150" spans="1:15" ht="15.75">
      <c r="A150" s="30"/>
      <c r="B150" s="30" t="s">
        <v>210</v>
      </c>
      <c r="C150" s="27">
        <v>22.28</v>
      </c>
      <c r="D150" s="28">
        <v>0</v>
      </c>
      <c r="E150" s="28">
        <v>0</v>
      </c>
      <c r="F150" s="43">
        <v>0</v>
      </c>
      <c r="G150" s="18">
        <f t="shared" si="22"/>
        <v>0</v>
      </c>
      <c r="H150" s="34">
        <f t="shared" si="23"/>
        <v>0</v>
      </c>
      <c r="I150" s="34">
        <f t="shared" si="24"/>
        <v>0</v>
      </c>
      <c r="J150" s="18">
        <v>0</v>
      </c>
      <c r="K150" s="46">
        <v>0</v>
      </c>
      <c r="L150" s="46"/>
      <c r="M150" s="46"/>
      <c r="N150" s="46"/>
      <c r="O150" s="46"/>
    </row>
    <row r="151" spans="1:15" ht="15.75">
      <c r="A151" s="30">
        <v>7</v>
      </c>
      <c r="B151" s="30" t="s">
        <v>122</v>
      </c>
      <c r="C151" s="27">
        <v>526.46</v>
      </c>
      <c r="D151" s="28">
        <v>0</v>
      </c>
      <c r="E151" s="28">
        <v>0</v>
      </c>
      <c r="F151" s="43">
        <v>0</v>
      </c>
      <c r="G151" s="18">
        <f t="shared" si="22"/>
        <v>0</v>
      </c>
      <c r="H151" s="34">
        <f t="shared" si="23"/>
        <v>0</v>
      </c>
      <c r="I151" s="34">
        <f t="shared" si="24"/>
        <v>0</v>
      </c>
      <c r="J151" s="18">
        <v>0</v>
      </c>
      <c r="K151" s="46">
        <v>0</v>
      </c>
      <c r="L151" s="46"/>
      <c r="M151" s="46"/>
      <c r="N151" s="46"/>
      <c r="O151" s="46"/>
    </row>
    <row r="152" spans="1:15" ht="15.75">
      <c r="A152" s="30">
        <v>8</v>
      </c>
      <c r="B152" s="30" t="s">
        <v>163</v>
      </c>
      <c r="C152" s="27">
        <v>86.8</v>
      </c>
      <c r="D152" s="28">
        <v>0</v>
      </c>
      <c r="E152" s="28">
        <v>0</v>
      </c>
      <c r="F152" s="43">
        <v>0</v>
      </c>
      <c r="G152" s="18">
        <f t="shared" si="22"/>
        <v>0</v>
      </c>
      <c r="H152" s="34">
        <f t="shared" si="23"/>
        <v>0</v>
      </c>
      <c r="I152" s="34">
        <f t="shared" si="24"/>
        <v>0</v>
      </c>
      <c r="J152" s="18">
        <v>0</v>
      </c>
      <c r="K152" s="46">
        <v>0</v>
      </c>
      <c r="L152" s="46"/>
      <c r="M152" s="46"/>
      <c r="N152" s="46"/>
      <c r="O152" s="46"/>
    </row>
    <row r="153" spans="1:15" ht="15.75">
      <c r="A153" s="30">
        <v>9</v>
      </c>
      <c r="B153" s="30" t="s">
        <v>123</v>
      </c>
      <c r="C153" s="27">
        <v>57.62</v>
      </c>
      <c r="D153" s="28">
        <v>0</v>
      </c>
      <c r="E153" s="28">
        <v>0</v>
      </c>
      <c r="F153" s="43">
        <v>0</v>
      </c>
      <c r="G153" s="18">
        <f t="shared" si="22"/>
        <v>0</v>
      </c>
      <c r="H153" s="34">
        <f t="shared" si="23"/>
        <v>0</v>
      </c>
      <c r="I153" s="34">
        <f t="shared" si="24"/>
        <v>0</v>
      </c>
      <c r="J153" s="18">
        <v>0</v>
      </c>
      <c r="K153" s="46">
        <v>0</v>
      </c>
      <c r="L153" s="46"/>
      <c r="M153" s="46"/>
      <c r="N153" s="46"/>
      <c r="O153" s="46"/>
    </row>
    <row r="154" spans="1:15" ht="15.75">
      <c r="A154" s="30">
        <v>10</v>
      </c>
      <c r="B154" s="30" t="s">
        <v>211</v>
      </c>
      <c r="C154" s="27"/>
      <c r="D154" s="28"/>
      <c r="E154" s="28"/>
      <c r="F154" s="43"/>
      <c r="G154" s="18"/>
      <c r="H154" s="34"/>
      <c r="I154" s="34"/>
      <c r="J154" s="18"/>
      <c r="K154" s="46"/>
      <c r="L154" s="46"/>
      <c r="M154" s="46"/>
      <c r="N154" s="46"/>
      <c r="O154" s="46"/>
    </row>
    <row r="155" spans="1:15" ht="15.75">
      <c r="A155" s="30">
        <v>10</v>
      </c>
      <c r="B155" s="30" t="s">
        <v>212</v>
      </c>
      <c r="C155" s="27">
        <v>71.709999999999994</v>
      </c>
      <c r="D155" s="28">
        <v>0</v>
      </c>
      <c r="E155" s="28">
        <v>0</v>
      </c>
      <c r="F155" s="43">
        <v>0</v>
      </c>
      <c r="G155" s="18">
        <f t="shared" si="22"/>
        <v>0</v>
      </c>
      <c r="H155" s="34">
        <f t="shared" si="23"/>
        <v>0</v>
      </c>
      <c r="I155" s="34">
        <f t="shared" si="24"/>
        <v>0</v>
      </c>
      <c r="J155" s="18">
        <v>0</v>
      </c>
      <c r="K155" s="46">
        <v>0</v>
      </c>
      <c r="L155" s="46"/>
      <c r="M155" s="46"/>
      <c r="N155" s="46"/>
      <c r="O155" s="46"/>
    </row>
    <row r="156" spans="1:15" ht="31.5">
      <c r="A156" s="30">
        <v>11</v>
      </c>
      <c r="B156" s="37" t="s">
        <v>215</v>
      </c>
      <c r="C156" s="27">
        <v>417.24</v>
      </c>
      <c r="D156" s="28">
        <v>0</v>
      </c>
      <c r="E156" s="28">
        <v>0</v>
      </c>
      <c r="F156" s="43">
        <v>0</v>
      </c>
      <c r="G156" s="18">
        <f t="shared" si="22"/>
        <v>0</v>
      </c>
      <c r="H156" s="34">
        <f t="shared" si="23"/>
        <v>0</v>
      </c>
      <c r="I156" s="34">
        <f t="shared" si="24"/>
        <v>0</v>
      </c>
      <c r="J156" s="18">
        <v>0</v>
      </c>
      <c r="K156" s="46">
        <v>0</v>
      </c>
      <c r="L156" s="46"/>
      <c r="M156" s="46"/>
      <c r="N156" s="46"/>
      <c r="O156" s="46"/>
    </row>
    <row r="157" spans="1:15" ht="15.75">
      <c r="A157" s="30">
        <v>12</v>
      </c>
      <c r="B157" s="30" t="s">
        <v>213</v>
      </c>
      <c r="C157" s="27">
        <v>80.58</v>
      </c>
      <c r="D157" s="28">
        <v>0</v>
      </c>
      <c r="E157" s="28">
        <v>0</v>
      </c>
      <c r="F157" s="43">
        <v>0</v>
      </c>
      <c r="G157" s="18">
        <f t="shared" si="22"/>
        <v>0</v>
      </c>
      <c r="H157" s="34">
        <f t="shared" si="23"/>
        <v>0</v>
      </c>
      <c r="I157" s="34">
        <f t="shared" si="24"/>
        <v>0</v>
      </c>
      <c r="J157" s="18">
        <v>0</v>
      </c>
      <c r="K157" s="46">
        <v>0</v>
      </c>
      <c r="L157" s="46"/>
      <c r="M157" s="46"/>
      <c r="N157" s="46"/>
      <c r="O157" s="46"/>
    </row>
    <row r="158" spans="1:15" ht="33" customHeight="1">
      <c r="A158" s="110" t="s">
        <v>124</v>
      </c>
      <c r="B158" s="110"/>
      <c r="C158" s="65">
        <f>SUM(C137:C157)</f>
        <v>3751.34</v>
      </c>
      <c r="D158" s="75">
        <f t="shared" ref="D158:F158" si="25">SUM(D137:D157)</f>
        <v>0</v>
      </c>
      <c r="E158" s="75">
        <f t="shared" si="25"/>
        <v>0</v>
      </c>
      <c r="F158" s="75">
        <f t="shared" si="25"/>
        <v>0</v>
      </c>
      <c r="G158" s="18">
        <f t="shared" si="22"/>
        <v>0</v>
      </c>
      <c r="H158" s="66">
        <f t="shared" si="23"/>
        <v>0</v>
      </c>
      <c r="I158" s="66">
        <f t="shared" si="24"/>
        <v>0</v>
      </c>
      <c r="J158" s="18">
        <v>0</v>
      </c>
      <c r="K158" s="65">
        <f t="shared" ref="K158" si="26">SUM(K137:K157)</f>
        <v>0</v>
      </c>
      <c r="L158" s="65"/>
      <c r="M158" s="65"/>
      <c r="N158" s="65"/>
      <c r="O158" s="65"/>
    </row>
    <row r="159" spans="1:15" ht="15.75">
      <c r="A159" s="110" t="s">
        <v>125</v>
      </c>
      <c r="B159" s="110"/>
      <c r="C159" s="46"/>
      <c r="D159" s="75"/>
      <c r="E159" s="75"/>
      <c r="F159" s="75"/>
      <c r="G159" s="18"/>
      <c r="H159" s="34"/>
      <c r="I159" s="34"/>
      <c r="J159" s="18"/>
      <c r="K159" s="46"/>
      <c r="L159" s="46"/>
      <c r="M159" s="46"/>
      <c r="N159" s="46"/>
      <c r="O159" s="46"/>
    </row>
    <row r="160" spans="1:15" ht="15.75">
      <c r="A160" s="30">
        <v>1</v>
      </c>
      <c r="B160" s="30" t="s">
        <v>126</v>
      </c>
      <c r="C160" s="27">
        <v>62.75</v>
      </c>
      <c r="D160" s="28">
        <v>0</v>
      </c>
      <c r="E160" s="28">
        <v>0</v>
      </c>
      <c r="F160" s="43">
        <v>0</v>
      </c>
      <c r="G160" s="18">
        <f t="shared" si="22"/>
        <v>0</v>
      </c>
      <c r="H160" s="34">
        <f t="shared" si="23"/>
        <v>0</v>
      </c>
      <c r="I160" s="34">
        <f t="shared" si="24"/>
        <v>0</v>
      </c>
      <c r="J160" s="18">
        <v>0</v>
      </c>
      <c r="K160" s="46">
        <v>0</v>
      </c>
      <c r="L160" s="46"/>
      <c r="M160" s="46"/>
      <c r="N160" s="46"/>
      <c r="O160" s="46"/>
    </row>
    <row r="161" spans="1:15" ht="15.75">
      <c r="A161" s="30">
        <v>2</v>
      </c>
      <c r="B161" s="30" t="s">
        <v>127</v>
      </c>
      <c r="C161" s="27">
        <v>26.11</v>
      </c>
      <c r="D161" s="28">
        <v>0</v>
      </c>
      <c r="E161" s="28">
        <v>0</v>
      </c>
      <c r="F161" s="43">
        <v>0</v>
      </c>
      <c r="G161" s="18">
        <f t="shared" si="22"/>
        <v>0</v>
      </c>
      <c r="H161" s="34">
        <f t="shared" si="23"/>
        <v>0</v>
      </c>
      <c r="I161" s="34">
        <f t="shared" si="24"/>
        <v>0</v>
      </c>
      <c r="J161" s="18">
        <v>0</v>
      </c>
      <c r="K161" s="46">
        <v>0</v>
      </c>
      <c r="L161" s="46"/>
      <c r="M161" s="46"/>
      <c r="N161" s="46"/>
      <c r="O161" s="46"/>
    </row>
    <row r="162" spans="1:15" ht="15.75">
      <c r="A162" s="30">
        <v>3</v>
      </c>
      <c r="B162" s="30" t="s">
        <v>128</v>
      </c>
      <c r="C162" s="27">
        <v>110.93</v>
      </c>
      <c r="D162" s="28">
        <v>41</v>
      </c>
      <c r="E162" s="28">
        <v>54</v>
      </c>
      <c r="F162" s="43">
        <v>55</v>
      </c>
      <c r="G162" s="18">
        <f t="shared" si="22"/>
        <v>0.36960245199675468</v>
      </c>
      <c r="H162" s="34">
        <f t="shared" si="23"/>
        <v>0.48679347336157935</v>
      </c>
      <c r="I162" s="34">
        <f t="shared" si="24"/>
        <v>0.49580816731271971</v>
      </c>
      <c r="J162" s="18">
        <f t="shared" ref="J162:J178" si="27">K162*100/F162</f>
        <v>9.0909090909090917</v>
      </c>
      <c r="K162" s="46">
        <v>5</v>
      </c>
      <c r="L162" s="46"/>
      <c r="M162" s="46"/>
      <c r="N162" s="46"/>
      <c r="O162" s="46"/>
    </row>
    <row r="163" spans="1:15" ht="15.75">
      <c r="A163" s="30">
        <v>4</v>
      </c>
      <c r="B163" s="30" t="s">
        <v>129</v>
      </c>
      <c r="C163" s="27">
        <v>12.3</v>
      </c>
      <c r="D163" s="28">
        <v>36</v>
      </c>
      <c r="E163" s="28">
        <v>33</v>
      </c>
      <c r="F163" s="43">
        <v>35</v>
      </c>
      <c r="G163" s="18">
        <f t="shared" si="22"/>
        <v>2.9268292682926829</v>
      </c>
      <c r="H163" s="34">
        <f t="shared" si="23"/>
        <v>2.6829268292682924</v>
      </c>
      <c r="I163" s="34">
        <f t="shared" si="24"/>
        <v>2.8455284552845526</v>
      </c>
      <c r="J163" s="18">
        <f t="shared" si="27"/>
        <v>8.5714285714285712</v>
      </c>
      <c r="K163" s="46">
        <v>3</v>
      </c>
      <c r="L163" s="46"/>
      <c r="M163" s="46"/>
      <c r="N163" s="46"/>
      <c r="O163" s="46"/>
    </row>
    <row r="164" spans="1:15" ht="15.75">
      <c r="A164" s="30">
        <v>5</v>
      </c>
      <c r="B164" s="30" t="s">
        <v>130</v>
      </c>
      <c r="C164" s="27"/>
      <c r="D164" s="28"/>
      <c r="E164" s="28"/>
      <c r="F164" s="43"/>
      <c r="G164" s="18"/>
      <c r="H164" s="34"/>
      <c r="I164" s="34"/>
      <c r="J164" s="18"/>
      <c r="K164" s="49"/>
      <c r="L164" s="49"/>
      <c r="M164" s="49"/>
      <c r="N164" s="49"/>
      <c r="O164" s="49"/>
    </row>
    <row r="165" spans="1:15" ht="15.75">
      <c r="A165" s="30"/>
      <c r="B165" s="30" t="s">
        <v>233</v>
      </c>
      <c r="C165" s="27">
        <v>225.75</v>
      </c>
      <c r="D165" s="28">
        <v>0</v>
      </c>
      <c r="E165" s="28">
        <v>0</v>
      </c>
      <c r="F165" s="43">
        <v>0</v>
      </c>
      <c r="G165" s="18">
        <f t="shared" si="22"/>
        <v>0</v>
      </c>
      <c r="H165" s="34">
        <f t="shared" si="23"/>
        <v>0</v>
      </c>
      <c r="I165" s="34">
        <f t="shared" si="24"/>
        <v>0</v>
      </c>
      <c r="J165" s="18">
        <v>0</v>
      </c>
      <c r="K165" s="46">
        <v>0</v>
      </c>
      <c r="L165" s="46"/>
      <c r="M165" s="46"/>
      <c r="N165" s="46"/>
      <c r="O165" s="46"/>
    </row>
    <row r="166" spans="1:15" ht="15.75">
      <c r="A166" s="30">
        <v>6</v>
      </c>
      <c r="B166" s="30" t="s">
        <v>131</v>
      </c>
      <c r="C166" s="27">
        <v>233.26</v>
      </c>
      <c r="D166" s="28">
        <v>0</v>
      </c>
      <c r="E166" s="28">
        <v>0</v>
      </c>
      <c r="F166" s="43">
        <v>0</v>
      </c>
      <c r="G166" s="18">
        <f t="shared" si="22"/>
        <v>0</v>
      </c>
      <c r="H166" s="34">
        <f t="shared" si="23"/>
        <v>0</v>
      </c>
      <c r="I166" s="34">
        <f t="shared" si="24"/>
        <v>0</v>
      </c>
      <c r="J166" s="18">
        <v>0</v>
      </c>
      <c r="K166" s="46">
        <v>0</v>
      </c>
      <c r="L166" s="46"/>
      <c r="M166" s="46"/>
      <c r="N166" s="46"/>
      <c r="O166" s="46"/>
    </row>
    <row r="167" spans="1:15" ht="15.75">
      <c r="A167" s="30">
        <v>7</v>
      </c>
      <c r="B167" s="67" t="s">
        <v>132</v>
      </c>
      <c r="C167" s="27"/>
      <c r="D167" s="28"/>
      <c r="E167" s="28"/>
      <c r="F167" s="43"/>
      <c r="G167" s="18"/>
      <c r="H167" s="34"/>
      <c r="I167" s="34"/>
      <c r="J167" s="18"/>
      <c r="K167" s="49"/>
      <c r="L167" s="49"/>
      <c r="M167" s="49"/>
      <c r="N167" s="49"/>
      <c r="O167" s="49"/>
    </row>
    <row r="168" spans="1:15" ht="15.75">
      <c r="A168" s="30"/>
      <c r="B168" s="30" t="s">
        <v>234</v>
      </c>
      <c r="C168" s="27">
        <v>65.569999999999993</v>
      </c>
      <c r="D168" s="28"/>
      <c r="E168" s="28">
        <v>0</v>
      </c>
      <c r="F168" s="43">
        <v>0</v>
      </c>
      <c r="G168" s="18">
        <f t="shared" si="22"/>
        <v>0</v>
      </c>
      <c r="H168" s="34">
        <f t="shared" si="23"/>
        <v>0</v>
      </c>
      <c r="I168" s="34">
        <f t="shared" si="24"/>
        <v>0</v>
      </c>
      <c r="J168" s="18">
        <v>0</v>
      </c>
      <c r="K168" s="49">
        <v>0</v>
      </c>
      <c r="L168" s="49"/>
      <c r="M168" s="49"/>
      <c r="N168" s="49"/>
      <c r="O168" s="49"/>
    </row>
    <row r="169" spans="1:15" ht="15.75">
      <c r="A169" s="30"/>
      <c r="B169" s="30" t="s">
        <v>235</v>
      </c>
      <c r="C169" s="27">
        <v>212.69</v>
      </c>
      <c r="D169" s="28"/>
      <c r="E169" s="28">
        <v>0</v>
      </c>
      <c r="F169" s="43">
        <v>0</v>
      </c>
      <c r="G169" s="18">
        <f t="shared" si="22"/>
        <v>0</v>
      </c>
      <c r="H169" s="34">
        <f t="shared" si="23"/>
        <v>0</v>
      </c>
      <c r="I169" s="34">
        <f t="shared" si="24"/>
        <v>0</v>
      </c>
      <c r="J169" s="18">
        <v>0</v>
      </c>
      <c r="K169" s="49">
        <v>0</v>
      </c>
      <c r="L169" s="49"/>
      <c r="M169" s="49"/>
      <c r="N169" s="49"/>
      <c r="O169" s="49"/>
    </row>
    <row r="170" spans="1:15" ht="15.75">
      <c r="A170" s="30"/>
      <c r="B170" s="30" t="s">
        <v>236</v>
      </c>
      <c r="C170" s="27">
        <v>1019.38</v>
      </c>
      <c r="D170" s="28">
        <v>90</v>
      </c>
      <c r="E170" s="28">
        <v>85</v>
      </c>
      <c r="F170" s="43">
        <v>167</v>
      </c>
      <c r="G170" s="18">
        <f t="shared" si="22"/>
        <v>8.8288959956051724E-2</v>
      </c>
      <c r="H170" s="34">
        <f t="shared" si="23"/>
        <v>8.3384017736271063E-2</v>
      </c>
      <c r="I170" s="34">
        <f t="shared" si="24"/>
        <v>0.16382507014067374</v>
      </c>
      <c r="J170" s="18">
        <f t="shared" si="27"/>
        <v>9.5808383233532926</v>
      </c>
      <c r="K170" s="46">
        <v>16</v>
      </c>
      <c r="L170" s="46"/>
      <c r="M170" s="46"/>
      <c r="N170" s="46"/>
      <c r="O170" s="46"/>
    </row>
    <row r="171" spans="1:15" ht="15.75">
      <c r="A171" s="30">
        <v>8</v>
      </c>
      <c r="B171" s="67" t="s">
        <v>133</v>
      </c>
      <c r="C171" s="27">
        <v>31.65</v>
      </c>
      <c r="D171" s="28">
        <v>10</v>
      </c>
      <c r="E171" s="28">
        <v>15</v>
      </c>
      <c r="F171" s="43">
        <v>18</v>
      </c>
      <c r="G171" s="18">
        <f t="shared" si="22"/>
        <v>0.31595576619273302</v>
      </c>
      <c r="H171" s="34">
        <f t="shared" si="23"/>
        <v>0.47393364928909953</v>
      </c>
      <c r="I171" s="34">
        <f t="shared" si="24"/>
        <v>0.56872037914691942</v>
      </c>
      <c r="J171" s="18">
        <f t="shared" si="27"/>
        <v>5.5555555555555554</v>
      </c>
      <c r="K171" s="46">
        <v>1</v>
      </c>
      <c r="L171" s="46"/>
      <c r="M171" s="46"/>
      <c r="N171" s="46"/>
      <c r="O171" s="46"/>
    </row>
    <row r="172" spans="1:15" ht="15.75">
      <c r="A172" s="30">
        <v>9</v>
      </c>
      <c r="B172" s="30" t="s">
        <v>134</v>
      </c>
      <c r="C172" s="27">
        <v>17.29</v>
      </c>
      <c r="D172" s="28">
        <v>0</v>
      </c>
      <c r="E172" s="28">
        <v>0</v>
      </c>
      <c r="F172" s="43">
        <v>0</v>
      </c>
      <c r="G172" s="18">
        <f t="shared" si="22"/>
        <v>0</v>
      </c>
      <c r="H172" s="34">
        <f t="shared" si="23"/>
        <v>0</v>
      </c>
      <c r="I172" s="34">
        <f t="shared" si="24"/>
        <v>0</v>
      </c>
      <c r="J172" s="18">
        <v>0</v>
      </c>
      <c r="K172" s="46">
        <v>0</v>
      </c>
      <c r="L172" s="46"/>
      <c r="M172" s="46"/>
      <c r="N172" s="46"/>
      <c r="O172" s="46"/>
    </row>
    <row r="173" spans="1:15" ht="15.75">
      <c r="A173" s="30">
        <v>10</v>
      </c>
      <c r="B173" s="30" t="s">
        <v>135</v>
      </c>
      <c r="C173" s="27">
        <v>601.54</v>
      </c>
      <c r="D173" s="28">
        <v>68</v>
      </c>
      <c r="E173" s="28">
        <v>55</v>
      </c>
      <c r="F173" s="43">
        <v>60</v>
      </c>
      <c r="G173" s="18">
        <f t="shared" si="22"/>
        <v>0.11304318914785384</v>
      </c>
      <c r="H173" s="34">
        <f t="shared" si="23"/>
        <v>9.1431991222528847E-2</v>
      </c>
      <c r="I173" s="34">
        <f t="shared" si="24"/>
        <v>9.974399042457692E-2</v>
      </c>
      <c r="J173" s="18">
        <f t="shared" si="27"/>
        <v>10</v>
      </c>
      <c r="K173" s="46">
        <v>6</v>
      </c>
      <c r="L173" s="46"/>
      <c r="M173" s="46"/>
      <c r="N173" s="46"/>
      <c r="O173" s="46"/>
    </row>
    <row r="174" spans="1:15" ht="15.75">
      <c r="A174" s="30">
        <v>11</v>
      </c>
      <c r="B174" s="30" t="s">
        <v>136</v>
      </c>
      <c r="C174" s="27">
        <v>38.04</v>
      </c>
      <c r="D174" s="28">
        <v>0</v>
      </c>
      <c r="E174" s="28">
        <v>0</v>
      </c>
      <c r="F174" s="43">
        <v>0</v>
      </c>
      <c r="G174" s="18">
        <f t="shared" si="22"/>
        <v>0</v>
      </c>
      <c r="H174" s="34">
        <f t="shared" si="23"/>
        <v>0</v>
      </c>
      <c r="I174" s="34">
        <f t="shared" si="24"/>
        <v>0</v>
      </c>
      <c r="J174" s="18">
        <v>0</v>
      </c>
      <c r="K174" s="46">
        <v>0</v>
      </c>
      <c r="L174" s="46"/>
      <c r="M174" s="46"/>
      <c r="N174" s="46"/>
      <c r="O174" s="46"/>
    </row>
    <row r="175" spans="1:15" ht="16.149999999999999" customHeight="1">
      <c r="A175" s="30">
        <v>12</v>
      </c>
      <c r="B175" s="30" t="s">
        <v>215</v>
      </c>
      <c r="C175" s="27">
        <v>156.69999999999999</v>
      </c>
      <c r="D175" s="28">
        <v>10</v>
      </c>
      <c r="E175" s="28">
        <v>10</v>
      </c>
      <c r="F175" s="43">
        <v>0</v>
      </c>
      <c r="G175" s="18">
        <f t="shared" si="22"/>
        <v>6.381620931716657E-2</v>
      </c>
      <c r="H175" s="34">
        <f t="shared" si="23"/>
        <v>6.381620931716657E-2</v>
      </c>
      <c r="I175" s="34">
        <f t="shared" si="24"/>
        <v>0</v>
      </c>
      <c r="J175" s="18">
        <v>0</v>
      </c>
      <c r="K175" s="46">
        <v>0</v>
      </c>
      <c r="L175" s="46"/>
      <c r="M175" s="46"/>
      <c r="N175" s="46"/>
      <c r="O175" s="46"/>
    </row>
    <row r="176" spans="1:15" ht="18.600000000000001" customHeight="1">
      <c r="A176" s="30">
        <v>13</v>
      </c>
      <c r="B176" s="30" t="s">
        <v>214</v>
      </c>
      <c r="C176" s="27">
        <v>32.07</v>
      </c>
      <c r="D176" s="28">
        <v>0</v>
      </c>
      <c r="E176" s="28">
        <v>0</v>
      </c>
      <c r="F176" s="43">
        <v>115</v>
      </c>
      <c r="G176" s="18">
        <f t="shared" si="22"/>
        <v>0</v>
      </c>
      <c r="H176" s="34">
        <f t="shared" si="23"/>
        <v>0</v>
      </c>
      <c r="I176" s="34">
        <f t="shared" si="24"/>
        <v>3.5859058309946992</v>
      </c>
      <c r="J176" s="18">
        <f t="shared" si="27"/>
        <v>0</v>
      </c>
      <c r="K176" s="46">
        <v>0</v>
      </c>
      <c r="L176" s="46"/>
      <c r="M176" s="46"/>
      <c r="N176" s="46"/>
      <c r="O176" s="46"/>
    </row>
    <row r="177" spans="1:16" ht="30.6" customHeight="1">
      <c r="A177" s="110" t="s">
        <v>137</v>
      </c>
      <c r="B177" s="110"/>
      <c r="C177" s="46">
        <f>SUM(C160:C176)</f>
        <v>2846.03</v>
      </c>
      <c r="D177" s="75">
        <f t="shared" ref="D177:F177" si="28">SUM(D160:D176)</f>
        <v>255</v>
      </c>
      <c r="E177" s="75">
        <f t="shared" si="28"/>
        <v>252</v>
      </c>
      <c r="F177" s="75">
        <f t="shared" si="28"/>
        <v>450</v>
      </c>
      <c r="G177" s="18">
        <f t="shared" si="22"/>
        <v>8.959849333984532E-2</v>
      </c>
      <c r="H177" s="34">
        <f t="shared" si="23"/>
        <v>8.8544393418200085E-2</v>
      </c>
      <c r="I177" s="34">
        <f t="shared" si="24"/>
        <v>0.15811498824678585</v>
      </c>
      <c r="J177" s="18">
        <f t="shared" si="27"/>
        <v>6.8888888888888893</v>
      </c>
      <c r="K177" s="46">
        <f>SUM(K160:K176)</f>
        <v>31</v>
      </c>
      <c r="L177" s="46"/>
      <c r="M177" s="46"/>
      <c r="N177" s="46"/>
      <c r="O177" s="46"/>
    </row>
    <row r="178" spans="1:16" ht="15.75">
      <c r="A178" s="110" t="s">
        <v>138</v>
      </c>
      <c r="B178" s="110"/>
      <c r="C178" s="46">
        <f>C16+C21+C34+C39+C44+C74+C87+C100+C117+C128+C135+C158+C177</f>
        <v>28068.219999999994</v>
      </c>
      <c r="D178" s="75">
        <f t="shared" ref="D178:F178" si="29">D16+D21+D34+D39+D44+D74+D87+D100+D117+D128+D135+D158+D177</f>
        <v>4716</v>
      </c>
      <c r="E178" s="75">
        <f t="shared" si="29"/>
        <v>4699</v>
      </c>
      <c r="F178" s="75">
        <f t="shared" si="29"/>
        <v>5392</v>
      </c>
      <c r="G178" s="18">
        <f t="shared" si="22"/>
        <v>0.16801920463784312</v>
      </c>
      <c r="H178" s="34">
        <f t="shared" si="23"/>
        <v>0.16741353744555235</v>
      </c>
      <c r="I178" s="34">
        <f t="shared" si="24"/>
        <v>0.1921033824018766</v>
      </c>
      <c r="J178" s="18">
        <f t="shared" si="27"/>
        <v>9.5326409495548958</v>
      </c>
      <c r="K178" s="46">
        <f>K16+K21+K34+K39+K44+K74+K87+K100+K117+K128+K135+K158+K177</f>
        <v>514</v>
      </c>
      <c r="L178" s="46"/>
      <c r="M178" s="46"/>
      <c r="N178" s="46"/>
      <c r="O178" s="46"/>
    </row>
    <row r="180" spans="1:16" ht="18.75">
      <c r="B180" s="102" t="s">
        <v>238</v>
      </c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</row>
    <row r="181" spans="1:16" ht="18.75">
      <c r="B181" s="53" t="s">
        <v>241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</row>
  </sheetData>
  <mergeCells count="53">
    <mergeCell ref="B180:P180"/>
    <mergeCell ref="A159:B159"/>
    <mergeCell ref="A177:B177"/>
    <mergeCell ref="A178:B178"/>
    <mergeCell ref="A40:B40"/>
    <mergeCell ref="A45:B45"/>
    <mergeCell ref="A88:B88"/>
    <mergeCell ref="A101:B101"/>
    <mergeCell ref="A118:B118"/>
    <mergeCell ref="A44:B44"/>
    <mergeCell ref="A74:B74"/>
    <mergeCell ref="A87:B87"/>
    <mergeCell ref="A100:B100"/>
    <mergeCell ref="A117:B117"/>
    <mergeCell ref="A75:B75"/>
    <mergeCell ref="A158:B158"/>
    <mergeCell ref="A136:B136"/>
    <mergeCell ref="A1:O1"/>
    <mergeCell ref="A2:O2"/>
    <mergeCell ref="A3:O3"/>
    <mergeCell ref="A4:O4"/>
    <mergeCell ref="A6:A10"/>
    <mergeCell ref="B6:B10"/>
    <mergeCell ref="C6:C10"/>
    <mergeCell ref="D6:F8"/>
    <mergeCell ref="G6:I8"/>
    <mergeCell ref="J6:O6"/>
    <mergeCell ref="J7:J10"/>
    <mergeCell ref="K7:K10"/>
    <mergeCell ref="L7:O7"/>
    <mergeCell ref="L8:N8"/>
    <mergeCell ref="O8:O10"/>
    <mergeCell ref="A128:B128"/>
    <mergeCell ref="A129:B129"/>
    <mergeCell ref="A135:B135"/>
    <mergeCell ref="A17:B17"/>
    <mergeCell ref="A21:B21"/>
    <mergeCell ref="A22:B22"/>
    <mergeCell ref="A34:B34"/>
    <mergeCell ref="A5:O5"/>
    <mergeCell ref="A39:B39"/>
    <mergeCell ref="A35:B35"/>
    <mergeCell ref="A16:B16"/>
    <mergeCell ref="L9:L10"/>
    <mergeCell ref="M9:M10"/>
    <mergeCell ref="N9:N10"/>
    <mergeCell ref="A12:B12"/>
    <mergeCell ref="E9:E10"/>
    <mergeCell ref="F9:F10"/>
    <mergeCell ref="G9:G10"/>
    <mergeCell ref="H9:H10"/>
    <mergeCell ref="I9:I10"/>
    <mergeCell ref="D9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P266"/>
  <sheetViews>
    <sheetView tabSelected="1" topLeftCell="A205" zoomScale="95" zoomScaleNormal="95" workbookViewId="0">
      <selection activeCell="G9" sqref="G9:G10"/>
    </sheetView>
  </sheetViews>
  <sheetFormatPr defaultRowHeight="15"/>
  <cols>
    <col min="1" max="1" width="5.28515625" customWidth="1"/>
    <col min="2" max="2" width="46.7109375" customWidth="1"/>
    <col min="3" max="3" width="18.42578125" customWidth="1"/>
    <col min="12" max="12" width="20.28515625" customWidth="1"/>
    <col min="13" max="13" width="11.7109375" customWidth="1"/>
  </cols>
  <sheetData>
    <row r="1" spans="1:15" ht="18.75">
      <c r="A1" s="95" t="s">
        <v>153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18.75">
      <c r="A2" s="96" t="s">
        <v>154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18.75">
      <c r="A3" s="95" t="s">
        <v>166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8.75">
      <c r="A4" s="95" t="s">
        <v>257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ht="18" customHeight="1">
      <c r="A5" s="101" t="s">
        <v>258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ht="15.6" customHeight="1">
      <c r="A6" s="108" t="s">
        <v>139</v>
      </c>
      <c r="B6" s="109" t="s">
        <v>168</v>
      </c>
      <c r="C6" s="109" t="s">
        <v>141</v>
      </c>
      <c r="D6" s="108" t="s">
        <v>142</v>
      </c>
      <c r="E6" s="108"/>
      <c r="F6" s="108"/>
      <c r="G6" s="108" t="s">
        <v>143</v>
      </c>
      <c r="H6" s="108"/>
      <c r="I6" s="108"/>
      <c r="J6" s="107" t="s">
        <v>152</v>
      </c>
      <c r="K6" s="107"/>
      <c r="L6" s="107"/>
      <c r="M6" s="107"/>
      <c r="N6" s="107"/>
      <c r="O6" s="107"/>
    </row>
    <row r="7" spans="1:15" ht="15.6" customHeight="1">
      <c r="A7" s="108"/>
      <c r="B7" s="109"/>
      <c r="C7" s="109"/>
      <c r="D7" s="108"/>
      <c r="E7" s="108"/>
      <c r="F7" s="108"/>
      <c r="G7" s="108"/>
      <c r="H7" s="108"/>
      <c r="I7" s="108"/>
      <c r="J7" s="108" t="s">
        <v>144</v>
      </c>
      <c r="K7" s="108" t="s">
        <v>145</v>
      </c>
      <c r="L7" s="107" t="s">
        <v>151</v>
      </c>
      <c r="M7" s="107"/>
      <c r="N7" s="107"/>
      <c r="O7" s="107"/>
    </row>
    <row r="8" spans="1:15" ht="15.6" customHeight="1">
      <c r="A8" s="108"/>
      <c r="B8" s="109"/>
      <c r="C8" s="109"/>
      <c r="D8" s="108"/>
      <c r="E8" s="108"/>
      <c r="F8" s="108"/>
      <c r="G8" s="108"/>
      <c r="H8" s="108"/>
      <c r="I8" s="108"/>
      <c r="J8" s="108"/>
      <c r="K8" s="108"/>
      <c r="L8" s="108" t="s">
        <v>149</v>
      </c>
      <c r="M8" s="108"/>
      <c r="N8" s="108"/>
      <c r="O8" s="114" t="s">
        <v>150</v>
      </c>
    </row>
    <row r="9" spans="1:15" ht="14.45" customHeight="1">
      <c r="A9" s="108"/>
      <c r="B9" s="109"/>
      <c r="C9" s="109"/>
      <c r="D9" s="93" t="s">
        <v>217</v>
      </c>
      <c r="E9" s="93" t="s">
        <v>237</v>
      </c>
      <c r="F9" s="93" t="s">
        <v>256</v>
      </c>
      <c r="G9" s="93" t="s">
        <v>217</v>
      </c>
      <c r="H9" s="93" t="s">
        <v>237</v>
      </c>
      <c r="I9" s="93" t="s">
        <v>256</v>
      </c>
      <c r="J9" s="108"/>
      <c r="K9" s="108"/>
      <c r="L9" s="108" t="s">
        <v>146</v>
      </c>
      <c r="M9" s="108" t="s">
        <v>147</v>
      </c>
      <c r="N9" s="108" t="s">
        <v>148</v>
      </c>
      <c r="O9" s="114"/>
    </row>
    <row r="10" spans="1:15" ht="30.6" customHeight="1">
      <c r="A10" s="108"/>
      <c r="B10" s="109"/>
      <c r="C10" s="109"/>
      <c r="D10" s="94"/>
      <c r="E10" s="94"/>
      <c r="F10" s="94"/>
      <c r="G10" s="94"/>
      <c r="H10" s="94"/>
      <c r="I10" s="94"/>
      <c r="J10" s="108"/>
      <c r="K10" s="108"/>
      <c r="L10" s="108"/>
      <c r="M10" s="108"/>
      <c r="N10" s="111"/>
      <c r="O10" s="114"/>
    </row>
    <row r="11" spans="1:15" ht="15.75">
      <c r="A11" s="11">
        <v>1</v>
      </c>
      <c r="B11" s="12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9">
        <v>15</v>
      </c>
    </row>
    <row r="12" spans="1:15" ht="15.75">
      <c r="A12" s="89" t="s">
        <v>0</v>
      </c>
      <c r="B12" s="89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9"/>
    </row>
    <row r="13" spans="1:15" ht="15.75">
      <c r="A13" s="30">
        <v>1</v>
      </c>
      <c r="B13" s="30" t="s">
        <v>1</v>
      </c>
      <c r="C13" s="29">
        <v>1221.3</v>
      </c>
      <c r="D13" s="71">
        <v>230</v>
      </c>
      <c r="E13" s="71">
        <v>230</v>
      </c>
      <c r="F13" s="71">
        <v>230</v>
      </c>
      <c r="G13" s="6">
        <f>D13/C13</f>
        <v>0.18832391713747645</v>
      </c>
      <c r="H13" s="34">
        <f>E13/C13</f>
        <v>0.18832391713747645</v>
      </c>
      <c r="I13" s="34">
        <f>F13/C13</f>
        <v>0.18832391713747645</v>
      </c>
      <c r="J13" s="6">
        <f>K13*100/F13</f>
        <v>4.7826086956521738</v>
      </c>
      <c r="K13" s="29">
        <v>11</v>
      </c>
      <c r="L13" s="13"/>
      <c r="M13" s="13"/>
      <c r="N13" s="13"/>
      <c r="O13" s="9"/>
    </row>
    <row r="14" spans="1:15" ht="15.75">
      <c r="A14" s="30">
        <v>2</v>
      </c>
      <c r="B14" s="30" t="s">
        <v>2</v>
      </c>
      <c r="C14" s="29">
        <v>149.35</v>
      </c>
      <c r="D14" s="71">
        <v>28</v>
      </c>
      <c r="E14" s="71">
        <v>25</v>
      </c>
      <c r="F14" s="71">
        <v>30</v>
      </c>
      <c r="G14" s="6">
        <f t="shared" ref="G14:G75" si="0">D14/C14</f>
        <v>0.1874790759959826</v>
      </c>
      <c r="H14" s="34">
        <f t="shared" ref="H14:H75" si="1">E14/C14</f>
        <v>0.16739203213927017</v>
      </c>
      <c r="I14" s="34">
        <f t="shared" ref="I14:I75" si="2">F14/C14</f>
        <v>0.20087043856712422</v>
      </c>
      <c r="J14" s="6">
        <f t="shared" ref="J14:J75" si="3">K14*100/F14</f>
        <v>3.3333333333333335</v>
      </c>
      <c r="K14" s="29">
        <v>1</v>
      </c>
      <c r="L14" s="13"/>
      <c r="M14" s="13"/>
      <c r="N14" s="13"/>
      <c r="O14" s="9"/>
    </row>
    <row r="15" spans="1:15" ht="15.75">
      <c r="A15" s="30">
        <v>3</v>
      </c>
      <c r="B15" s="30" t="s">
        <v>215</v>
      </c>
      <c r="C15" s="29">
        <v>178.8</v>
      </c>
      <c r="D15" s="71">
        <v>15</v>
      </c>
      <c r="E15" s="71">
        <v>10</v>
      </c>
      <c r="F15" s="71">
        <v>15</v>
      </c>
      <c r="G15" s="6">
        <f t="shared" si="0"/>
        <v>8.3892617449664419E-2</v>
      </c>
      <c r="H15" s="34">
        <f t="shared" si="1"/>
        <v>5.5928411633109618E-2</v>
      </c>
      <c r="I15" s="34">
        <f t="shared" si="2"/>
        <v>8.3892617449664419E-2</v>
      </c>
      <c r="J15" s="6">
        <f t="shared" si="3"/>
        <v>0</v>
      </c>
      <c r="K15" s="29">
        <v>0</v>
      </c>
      <c r="L15" s="13"/>
      <c r="M15" s="13"/>
      <c r="N15" s="13"/>
      <c r="O15" s="9"/>
    </row>
    <row r="16" spans="1:15" ht="15.75">
      <c r="A16" s="89" t="s">
        <v>3</v>
      </c>
      <c r="B16" s="89"/>
      <c r="C16" s="29">
        <f>SUM(C13:C15)</f>
        <v>1549.4499999999998</v>
      </c>
      <c r="D16" s="74">
        <f t="shared" ref="D16:F16" si="4">SUM(D13:D15)</f>
        <v>273</v>
      </c>
      <c r="E16" s="74">
        <f t="shared" si="4"/>
        <v>265</v>
      </c>
      <c r="F16" s="74">
        <f t="shared" si="4"/>
        <v>275</v>
      </c>
      <c r="G16" s="6">
        <f t="shared" si="0"/>
        <v>0.17619155184097585</v>
      </c>
      <c r="H16" s="34">
        <f t="shared" si="1"/>
        <v>0.17102842944270549</v>
      </c>
      <c r="I16" s="34">
        <f t="shared" si="2"/>
        <v>0.17748233244054343</v>
      </c>
      <c r="J16" s="6">
        <f t="shared" si="3"/>
        <v>4.3636363636363633</v>
      </c>
      <c r="K16" s="29">
        <f>SUM(K13:K15)</f>
        <v>12</v>
      </c>
      <c r="L16" s="13"/>
      <c r="M16" s="13"/>
      <c r="N16" s="13"/>
      <c r="O16" s="13"/>
    </row>
    <row r="17" spans="1:15" ht="15.75">
      <c r="A17" s="89" t="s">
        <v>4</v>
      </c>
      <c r="B17" s="89"/>
      <c r="C17" s="41" t="s">
        <v>216</v>
      </c>
      <c r="D17" s="74"/>
      <c r="E17" s="74"/>
      <c r="F17" s="74"/>
      <c r="G17" s="6"/>
      <c r="H17" s="34"/>
      <c r="I17" s="34"/>
      <c r="J17" s="6"/>
      <c r="K17" s="29"/>
      <c r="L17" s="13"/>
      <c r="M17" s="13"/>
      <c r="N17" s="13"/>
      <c r="O17" s="9"/>
    </row>
    <row r="18" spans="1:15" ht="15.75">
      <c r="A18" s="30">
        <v>1</v>
      </c>
      <c r="B18" s="30" t="s">
        <v>169</v>
      </c>
      <c r="C18" s="29"/>
      <c r="D18" s="74"/>
      <c r="E18" s="74"/>
      <c r="F18" s="74"/>
      <c r="G18" s="6"/>
      <c r="H18" s="34"/>
      <c r="I18" s="34"/>
      <c r="J18" s="6"/>
      <c r="K18" s="29"/>
      <c r="L18" s="13"/>
      <c r="M18" s="13"/>
      <c r="N18" s="13"/>
      <c r="O18" s="9"/>
    </row>
    <row r="19" spans="1:15" ht="15.75">
      <c r="A19" s="30"/>
      <c r="B19" s="30" t="s">
        <v>170</v>
      </c>
      <c r="C19" s="27">
        <v>515.03</v>
      </c>
      <c r="D19" s="43">
        <v>20</v>
      </c>
      <c r="E19" s="43">
        <v>20</v>
      </c>
      <c r="F19" s="43">
        <v>25</v>
      </c>
      <c r="G19" s="6">
        <f t="shared" si="0"/>
        <v>3.8832689357901483E-2</v>
      </c>
      <c r="H19" s="34">
        <f t="shared" si="1"/>
        <v>3.8832689357901483E-2</v>
      </c>
      <c r="I19" s="34">
        <f t="shared" si="2"/>
        <v>4.8540861697376855E-2</v>
      </c>
      <c r="J19" s="6">
        <f t="shared" si="3"/>
        <v>4</v>
      </c>
      <c r="K19" s="29">
        <v>1</v>
      </c>
      <c r="L19" s="25"/>
      <c r="M19" s="25"/>
      <c r="N19" s="25"/>
      <c r="O19" s="9"/>
    </row>
    <row r="20" spans="1:15" ht="15.75">
      <c r="A20" s="30"/>
      <c r="B20" s="30" t="s">
        <v>171</v>
      </c>
      <c r="C20" s="27">
        <v>29.3</v>
      </c>
      <c r="D20" s="43">
        <v>0</v>
      </c>
      <c r="E20" s="43">
        <v>0</v>
      </c>
      <c r="F20" s="43">
        <v>0</v>
      </c>
      <c r="G20" s="6">
        <f t="shared" si="0"/>
        <v>0</v>
      </c>
      <c r="H20" s="34">
        <f t="shared" si="1"/>
        <v>0</v>
      </c>
      <c r="I20" s="34">
        <f t="shared" si="2"/>
        <v>0</v>
      </c>
      <c r="J20" s="6">
        <v>0</v>
      </c>
      <c r="K20" s="29">
        <v>0</v>
      </c>
      <c r="L20" s="25"/>
      <c r="M20" s="25"/>
      <c r="N20" s="25"/>
      <c r="O20" s="9"/>
    </row>
    <row r="21" spans="1:15" ht="15.75">
      <c r="A21" s="30"/>
      <c r="B21" s="30" t="s">
        <v>172</v>
      </c>
      <c r="C21" s="27">
        <v>457.3</v>
      </c>
      <c r="D21" s="43">
        <v>24</v>
      </c>
      <c r="E21" s="43">
        <v>24</v>
      </c>
      <c r="F21" s="43">
        <v>25</v>
      </c>
      <c r="G21" s="6">
        <f t="shared" si="0"/>
        <v>5.2481959326481524E-2</v>
      </c>
      <c r="H21" s="34">
        <f t="shared" si="1"/>
        <v>5.2481959326481524E-2</v>
      </c>
      <c r="I21" s="34">
        <f t="shared" si="2"/>
        <v>5.4668707631751585E-2</v>
      </c>
      <c r="J21" s="6">
        <f t="shared" si="3"/>
        <v>4</v>
      </c>
      <c r="K21" s="29">
        <v>1</v>
      </c>
      <c r="L21" s="25"/>
      <c r="M21" s="25"/>
      <c r="N21" s="25"/>
      <c r="O21" s="9"/>
    </row>
    <row r="22" spans="1:15" ht="15.75">
      <c r="A22" s="30">
        <v>2</v>
      </c>
      <c r="B22" s="67" t="s">
        <v>5</v>
      </c>
      <c r="C22" s="27">
        <v>1136.52</v>
      </c>
      <c r="D22" s="43">
        <v>50</v>
      </c>
      <c r="E22" s="43">
        <v>0</v>
      </c>
      <c r="F22" s="43">
        <v>0</v>
      </c>
      <c r="G22" s="6">
        <f t="shared" si="0"/>
        <v>4.3993946432970825E-2</v>
      </c>
      <c r="H22" s="34">
        <f t="shared" si="1"/>
        <v>0</v>
      </c>
      <c r="I22" s="34">
        <f t="shared" si="2"/>
        <v>0</v>
      </c>
      <c r="J22" s="6">
        <v>0</v>
      </c>
      <c r="K22" s="29">
        <v>0</v>
      </c>
      <c r="L22" s="13"/>
      <c r="M22" s="13"/>
      <c r="N22" s="13"/>
      <c r="O22" s="9"/>
    </row>
    <row r="23" spans="1:15" ht="15.75">
      <c r="A23" s="30">
        <v>3</v>
      </c>
      <c r="B23" s="67" t="s">
        <v>6</v>
      </c>
      <c r="C23" s="27">
        <v>685.53</v>
      </c>
      <c r="D23" s="43">
        <v>42</v>
      </c>
      <c r="E23" s="43">
        <v>44</v>
      </c>
      <c r="F23" s="43">
        <v>40</v>
      </c>
      <c r="G23" s="6">
        <f t="shared" si="0"/>
        <v>6.1266465362566191E-2</v>
      </c>
      <c r="H23" s="34">
        <f t="shared" si="1"/>
        <v>6.4183916094116958E-2</v>
      </c>
      <c r="I23" s="34">
        <f t="shared" si="2"/>
        <v>5.8349014631015418E-2</v>
      </c>
      <c r="J23" s="6">
        <f t="shared" si="3"/>
        <v>5</v>
      </c>
      <c r="K23" s="29">
        <v>2</v>
      </c>
      <c r="L23" s="13"/>
      <c r="M23" s="13"/>
      <c r="N23" s="13"/>
      <c r="O23" s="9"/>
    </row>
    <row r="24" spans="1:15" ht="15.75">
      <c r="A24" s="30">
        <v>4</v>
      </c>
      <c r="B24" s="30" t="s">
        <v>8</v>
      </c>
      <c r="C24" s="27">
        <v>298.58</v>
      </c>
      <c r="D24" s="43">
        <v>27</v>
      </c>
      <c r="E24" s="43">
        <v>25</v>
      </c>
      <c r="F24" s="43">
        <v>25</v>
      </c>
      <c r="G24" s="6">
        <f t="shared" si="0"/>
        <v>9.042802598968451E-2</v>
      </c>
      <c r="H24" s="34">
        <f t="shared" si="1"/>
        <v>8.372965369415232E-2</v>
      </c>
      <c r="I24" s="34">
        <f t="shared" si="2"/>
        <v>8.372965369415232E-2</v>
      </c>
      <c r="J24" s="6">
        <f t="shared" si="3"/>
        <v>4</v>
      </c>
      <c r="K24" s="29">
        <v>1</v>
      </c>
      <c r="L24" s="13"/>
      <c r="M24" s="13"/>
      <c r="N24" s="13"/>
      <c r="O24" s="9"/>
    </row>
    <row r="25" spans="1:15" ht="15.75">
      <c r="A25" s="30">
        <v>5</v>
      </c>
      <c r="B25" s="30" t="s">
        <v>7</v>
      </c>
      <c r="C25" s="27">
        <v>2088.66</v>
      </c>
      <c r="D25" s="43">
        <v>28</v>
      </c>
      <c r="E25" s="43">
        <v>25</v>
      </c>
      <c r="F25" s="43">
        <v>25</v>
      </c>
      <c r="G25" s="6">
        <f t="shared" si="0"/>
        <v>1.3405724244252296E-2</v>
      </c>
      <c r="H25" s="34">
        <f t="shared" si="1"/>
        <v>1.1969396646653837E-2</v>
      </c>
      <c r="I25" s="34">
        <f t="shared" si="2"/>
        <v>1.1969396646653837E-2</v>
      </c>
      <c r="J25" s="6">
        <f t="shared" si="3"/>
        <v>4</v>
      </c>
      <c r="K25" s="29">
        <v>1</v>
      </c>
      <c r="L25" s="13"/>
      <c r="M25" s="13"/>
      <c r="N25" s="13"/>
      <c r="O25" s="9"/>
    </row>
    <row r="26" spans="1:15" ht="15.75">
      <c r="A26" s="30">
        <v>6</v>
      </c>
      <c r="B26" s="30" t="s">
        <v>219</v>
      </c>
      <c r="C26" s="51">
        <v>991.39</v>
      </c>
      <c r="D26" s="43">
        <v>17</v>
      </c>
      <c r="E26" s="43">
        <v>15</v>
      </c>
      <c r="F26" s="43">
        <v>18</v>
      </c>
      <c r="G26" s="6">
        <f t="shared" si="0"/>
        <v>1.714764119065151E-2</v>
      </c>
      <c r="H26" s="34">
        <f t="shared" si="1"/>
        <v>1.5130271638810157E-2</v>
      </c>
      <c r="I26" s="34">
        <f t="shared" si="2"/>
        <v>1.8156325966572188E-2</v>
      </c>
      <c r="J26" s="6">
        <f t="shared" si="3"/>
        <v>0</v>
      </c>
      <c r="K26" s="48">
        <v>0</v>
      </c>
      <c r="L26" s="48"/>
      <c r="M26" s="48"/>
      <c r="N26" s="48"/>
      <c r="O26" s="9"/>
    </row>
    <row r="27" spans="1:15" ht="15.75">
      <c r="A27" s="30">
        <v>7</v>
      </c>
      <c r="B27" s="30" t="s">
        <v>215</v>
      </c>
      <c r="C27" s="51">
        <v>9967.39</v>
      </c>
      <c r="D27" s="43">
        <v>168</v>
      </c>
      <c r="E27" s="43">
        <v>155</v>
      </c>
      <c r="F27" s="43">
        <v>160</v>
      </c>
      <c r="G27" s="6">
        <f t="shared" si="0"/>
        <v>1.685496403772703E-2</v>
      </c>
      <c r="H27" s="34">
        <f t="shared" si="1"/>
        <v>1.5550710868141009E-2</v>
      </c>
      <c r="I27" s="34">
        <f t="shared" si="2"/>
        <v>1.605234670259717E-2</v>
      </c>
      <c r="J27" s="6">
        <f t="shared" si="3"/>
        <v>5</v>
      </c>
      <c r="K27" s="29">
        <v>8</v>
      </c>
      <c r="L27" s="13"/>
      <c r="M27" s="13"/>
      <c r="N27" s="13"/>
      <c r="O27" s="9"/>
    </row>
    <row r="28" spans="1:15" ht="15.75">
      <c r="A28" s="89" t="s">
        <v>9</v>
      </c>
      <c r="B28" s="89"/>
      <c r="C28" s="29">
        <f>SUM(C19:C27)</f>
        <v>16169.699999999999</v>
      </c>
      <c r="D28" s="74">
        <f t="shared" ref="D28:F28" si="5">SUM(D19:D27)</f>
        <v>376</v>
      </c>
      <c r="E28" s="74">
        <f t="shared" si="5"/>
        <v>308</v>
      </c>
      <c r="F28" s="74">
        <f t="shared" si="5"/>
        <v>318</v>
      </c>
      <c r="G28" s="6">
        <f t="shared" si="0"/>
        <v>2.3253368955515566E-2</v>
      </c>
      <c r="H28" s="34">
        <f t="shared" si="1"/>
        <v>1.9047972442284025E-2</v>
      </c>
      <c r="I28" s="34">
        <f t="shared" si="2"/>
        <v>1.9666413105994547E-2</v>
      </c>
      <c r="J28" s="6">
        <f t="shared" si="3"/>
        <v>4.4025157232704402</v>
      </c>
      <c r="K28" s="29">
        <f>SUM(K19:K27)</f>
        <v>14</v>
      </c>
      <c r="L28" s="13"/>
      <c r="M28" s="13"/>
      <c r="N28" s="13"/>
      <c r="O28" s="13"/>
    </row>
    <row r="29" spans="1:15" ht="15.75">
      <c r="A29" s="89" t="s">
        <v>10</v>
      </c>
      <c r="B29" s="89"/>
      <c r="C29" s="29"/>
      <c r="D29" s="74"/>
      <c r="E29" s="74"/>
      <c r="F29" s="74"/>
      <c r="G29" s="6"/>
      <c r="H29" s="34"/>
      <c r="I29" s="34"/>
      <c r="J29" s="6"/>
      <c r="K29" s="29"/>
      <c r="L29" s="13"/>
      <c r="M29" s="13"/>
      <c r="N29" s="13"/>
      <c r="O29" s="9"/>
    </row>
    <row r="30" spans="1:15" ht="15.75">
      <c r="A30" s="30">
        <v>1</v>
      </c>
      <c r="B30" s="30" t="s">
        <v>11</v>
      </c>
      <c r="C30" s="27">
        <v>67.42</v>
      </c>
      <c r="D30" s="43">
        <v>18</v>
      </c>
      <c r="E30" s="43">
        <v>12</v>
      </c>
      <c r="F30" s="43">
        <v>15</v>
      </c>
      <c r="G30" s="6">
        <f t="shared" si="0"/>
        <v>0.26698309107089885</v>
      </c>
      <c r="H30" s="34">
        <f t="shared" si="1"/>
        <v>0.17798872738059923</v>
      </c>
      <c r="I30" s="34">
        <f t="shared" si="2"/>
        <v>0.22248590922574904</v>
      </c>
      <c r="J30" s="6">
        <f t="shared" si="3"/>
        <v>0</v>
      </c>
      <c r="K30" s="29">
        <v>0</v>
      </c>
      <c r="L30" s="13"/>
      <c r="M30" s="13"/>
      <c r="N30" s="13"/>
      <c r="O30" s="9"/>
    </row>
    <row r="31" spans="1:15" ht="15.75">
      <c r="A31" s="30">
        <v>2</v>
      </c>
      <c r="B31" s="30" t="s">
        <v>12</v>
      </c>
      <c r="C31" s="27">
        <v>119.39</v>
      </c>
      <c r="D31" s="43">
        <v>8</v>
      </c>
      <c r="E31" s="43">
        <v>10</v>
      </c>
      <c r="F31" s="43">
        <v>15</v>
      </c>
      <c r="G31" s="6">
        <f t="shared" si="0"/>
        <v>6.7007287042465863E-2</v>
      </c>
      <c r="H31" s="34">
        <f t="shared" si="1"/>
        <v>8.3759108803082336E-2</v>
      </c>
      <c r="I31" s="34">
        <f t="shared" si="2"/>
        <v>0.1256386632046235</v>
      </c>
      <c r="J31" s="6">
        <f t="shared" si="3"/>
        <v>0</v>
      </c>
      <c r="K31" s="29">
        <v>0</v>
      </c>
      <c r="L31" s="13"/>
      <c r="M31" s="13"/>
      <c r="N31" s="13"/>
      <c r="O31" s="9"/>
    </row>
    <row r="32" spans="1:15" ht="15.75">
      <c r="A32" s="30">
        <v>3</v>
      </c>
      <c r="B32" s="30" t="s">
        <v>173</v>
      </c>
      <c r="C32" s="27">
        <v>54.81</v>
      </c>
      <c r="D32" s="43">
        <v>23</v>
      </c>
      <c r="E32" s="43">
        <v>20</v>
      </c>
      <c r="F32" s="43">
        <v>20</v>
      </c>
      <c r="G32" s="6">
        <f t="shared" si="0"/>
        <v>0.41963145411421271</v>
      </c>
      <c r="H32" s="34">
        <f t="shared" si="1"/>
        <v>0.36489691662105456</v>
      </c>
      <c r="I32" s="34">
        <f t="shared" si="2"/>
        <v>0.36489691662105456</v>
      </c>
      <c r="J32" s="6">
        <f t="shared" si="3"/>
        <v>0</v>
      </c>
      <c r="K32" s="29">
        <v>0</v>
      </c>
      <c r="L32" s="25"/>
      <c r="M32" s="25"/>
      <c r="N32" s="25"/>
      <c r="O32" s="9"/>
    </row>
    <row r="33" spans="1:15" ht="15.6" customHeight="1">
      <c r="A33" s="103" t="s">
        <v>13</v>
      </c>
      <c r="B33" s="104"/>
      <c r="C33" s="29">
        <f>SUM(C30:C32)</f>
        <v>241.62</v>
      </c>
      <c r="D33" s="74">
        <f t="shared" ref="D33:F33" si="6">SUM(D30:D32)</f>
        <v>49</v>
      </c>
      <c r="E33" s="74">
        <f t="shared" si="6"/>
        <v>42</v>
      </c>
      <c r="F33" s="74">
        <f t="shared" si="6"/>
        <v>50</v>
      </c>
      <c r="G33" s="6">
        <f t="shared" si="0"/>
        <v>0.20279778164059267</v>
      </c>
      <c r="H33" s="34">
        <f t="shared" si="1"/>
        <v>0.17382666997765087</v>
      </c>
      <c r="I33" s="34">
        <f t="shared" si="2"/>
        <v>0.20693651187815579</v>
      </c>
      <c r="J33" s="6">
        <f t="shared" si="3"/>
        <v>0</v>
      </c>
      <c r="K33" s="29">
        <f t="shared" ref="K33" si="7">SUM(K30:K32)</f>
        <v>0</v>
      </c>
      <c r="L33" s="13"/>
      <c r="M33" s="13"/>
      <c r="N33" s="13"/>
      <c r="O33" s="13"/>
    </row>
    <row r="34" spans="1:15" ht="15.6" customHeight="1">
      <c r="A34" s="103" t="s">
        <v>14</v>
      </c>
      <c r="B34" s="104"/>
      <c r="C34" s="29"/>
      <c r="D34" s="74"/>
      <c r="E34" s="74"/>
      <c r="F34" s="74"/>
      <c r="G34" s="6"/>
      <c r="H34" s="34"/>
      <c r="I34" s="34"/>
      <c r="J34" s="6"/>
      <c r="K34" s="29"/>
      <c r="L34" s="13"/>
      <c r="M34" s="13"/>
      <c r="N34" s="13"/>
      <c r="O34" s="9"/>
    </row>
    <row r="35" spans="1:15" ht="15.75">
      <c r="A35" s="30">
        <v>1</v>
      </c>
      <c r="B35" s="30" t="s">
        <v>15</v>
      </c>
      <c r="C35" s="28">
        <v>596.53</v>
      </c>
      <c r="D35" s="43">
        <v>28</v>
      </c>
      <c r="E35" s="43">
        <v>42</v>
      </c>
      <c r="F35" s="43">
        <v>48</v>
      </c>
      <c r="G35" s="6">
        <f t="shared" si="0"/>
        <v>4.6938125492431232E-2</v>
      </c>
      <c r="H35" s="34">
        <f t="shared" si="1"/>
        <v>7.0407188238646848E-2</v>
      </c>
      <c r="I35" s="34">
        <f t="shared" si="2"/>
        <v>8.0465357987024963E-2</v>
      </c>
      <c r="J35" s="6">
        <f t="shared" si="3"/>
        <v>4.166666666666667</v>
      </c>
      <c r="K35" s="29">
        <v>2</v>
      </c>
      <c r="L35" s="13"/>
      <c r="M35" s="13"/>
      <c r="N35" s="13"/>
      <c r="O35" s="9"/>
    </row>
    <row r="36" spans="1:15" ht="15.75">
      <c r="A36" s="30">
        <v>2</v>
      </c>
      <c r="B36" s="30" t="s">
        <v>174</v>
      </c>
      <c r="C36" s="28"/>
      <c r="D36" s="43"/>
      <c r="E36" s="43"/>
      <c r="F36" s="43"/>
      <c r="G36" s="6"/>
      <c r="H36" s="34"/>
      <c r="I36" s="34"/>
      <c r="J36" s="6"/>
      <c r="K36" s="29"/>
      <c r="L36" s="25"/>
      <c r="M36" s="25"/>
      <c r="N36" s="25"/>
      <c r="O36" s="9"/>
    </row>
    <row r="37" spans="1:15" ht="15.75">
      <c r="A37" s="30"/>
      <c r="B37" s="30" t="s">
        <v>175</v>
      </c>
      <c r="C37" s="28">
        <v>136.30000000000001</v>
      </c>
      <c r="D37" s="43">
        <v>5</v>
      </c>
      <c r="E37" s="43">
        <v>10</v>
      </c>
      <c r="F37" s="43">
        <v>15</v>
      </c>
      <c r="G37" s="6">
        <f t="shared" si="0"/>
        <v>3.6683785766691117E-2</v>
      </c>
      <c r="H37" s="34">
        <f t="shared" si="1"/>
        <v>7.3367571533382234E-2</v>
      </c>
      <c r="I37" s="34">
        <f t="shared" si="2"/>
        <v>0.11005135730007336</v>
      </c>
      <c r="J37" s="6">
        <f t="shared" si="3"/>
        <v>0</v>
      </c>
      <c r="K37" s="29">
        <v>0</v>
      </c>
      <c r="L37" s="13"/>
      <c r="M37" s="13"/>
      <c r="N37" s="13"/>
      <c r="O37" s="9"/>
    </row>
    <row r="38" spans="1:15" ht="15.75">
      <c r="A38" s="30"/>
      <c r="B38" s="30" t="s">
        <v>176</v>
      </c>
      <c r="C38" s="28">
        <v>70.430000000000007</v>
      </c>
      <c r="D38" s="43">
        <v>10</v>
      </c>
      <c r="E38" s="43">
        <v>20</v>
      </c>
      <c r="F38" s="43">
        <v>22</v>
      </c>
      <c r="G38" s="6">
        <f t="shared" si="0"/>
        <v>0.14198494959534289</v>
      </c>
      <c r="H38" s="34">
        <f t="shared" si="1"/>
        <v>0.28396989919068577</v>
      </c>
      <c r="I38" s="34">
        <f t="shared" si="2"/>
        <v>0.31236688910975435</v>
      </c>
      <c r="J38" s="6">
        <f t="shared" si="3"/>
        <v>4.5454545454545459</v>
      </c>
      <c r="K38" s="29">
        <v>1</v>
      </c>
      <c r="L38" s="13"/>
      <c r="M38" s="13"/>
      <c r="N38" s="13"/>
      <c r="O38" s="9"/>
    </row>
    <row r="39" spans="1:15" ht="15.75">
      <c r="A39" s="30">
        <v>3</v>
      </c>
      <c r="B39" s="30" t="s">
        <v>16</v>
      </c>
      <c r="C39" s="28">
        <v>95.84</v>
      </c>
      <c r="D39" s="43">
        <v>18</v>
      </c>
      <c r="E39" s="43">
        <v>18</v>
      </c>
      <c r="F39" s="43">
        <v>20</v>
      </c>
      <c r="G39" s="6">
        <f t="shared" si="0"/>
        <v>0.18781302170283806</v>
      </c>
      <c r="H39" s="34">
        <f t="shared" si="1"/>
        <v>0.18781302170283806</v>
      </c>
      <c r="I39" s="34">
        <f t="shared" si="2"/>
        <v>0.20868113522537562</v>
      </c>
      <c r="J39" s="6">
        <f t="shared" si="3"/>
        <v>5</v>
      </c>
      <c r="K39" s="29">
        <v>1</v>
      </c>
      <c r="L39" s="13"/>
      <c r="M39" s="13"/>
      <c r="N39" s="13"/>
      <c r="O39" s="9"/>
    </row>
    <row r="40" spans="1:15" ht="15.75">
      <c r="A40" s="30">
        <v>4</v>
      </c>
      <c r="B40" s="30" t="s">
        <v>17</v>
      </c>
      <c r="C40" s="28">
        <v>629.95000000000005</v>
      </c>
      <c r="D40" s="43">
        <v>90</v>
      </c>
      <c r="E40" s="43">
        <v>85</v>
      </c>
      <c r="F40" s="43">
        <v>90</v>
      </c>
      <c r="G40" s="6">
        <f t="shared" si="0"/>
        <v>0.14286848162552582</v>
      </c>
      <c r="H40" s="34">
        <f t="shared" si="1"/>
        <v>0.13493134375744106</v>
      </c>
      <c r="I40" s="34">
        <f t="shared" si="2"/>
        <v>0.14286848162552582</v>
      </c>
      <c r="J40" s="6">
        <f t="shared" si="3"/>
        <v>4.4444444444444446</v>
      </c>
      <c r="K40" s="29">
        <v>4</v>
      </c>
      <c r="L40" s="13"/>
      <c r="M40" s="13"/>
      <c r="N40" s="13"/>
      <c r="O40" s="9"/>
    </row>
    <row r="41" spans="1:15" ht="15.75">
      <c r="A41" s="30">
        <v>5</v>
      </c>
      <c r="B41" s="30" t="s">
        <v>18</v>
      </c>
      <c r="C41" s="28">
        <v>112.18</v>
      </c>
      <c r="D41" s="43">
        <v>15</v>
      </c>
      <c r="E41" s="43">
        <v>10</v>
      </c>
      <c r="F41" s="43">
        <v>12</v>
      </c>
      <c r="G41" s="6">
        <f t="shared" si="0"/>
        <v>0.13371367445177393</v>
      </c>
      <c r="H41" s="34">
        <f t="shared" si="1"/>
        <v>8.9142449634515952E-2</v>
      </c>
      <c r="I41" s="34">
        <f t="shared" si="2"/>
        <v>0.10697093956141913</v>
      </c>
      <c r="J41" s="6">
        <f t="shared" si="3"/>
        <v>0</v>
      </c>
      <c r="K41" s="29">
        <v>0</v>
      </c>
      <c r="L41" s="13"/>
      <c r="M41" s="13"/>
      <c r="N41" s="13"/>
      <c r="O41" s="9"/>
    </row>
    <row r="42" spans="1:15" ht="15.75">
      <c r="A42" s="30">
        <v>6</v>
      </c>
      <c r="B42" s="30" t="s">
        <v>19</v>
      </c>
      <c r="C42" s="28">
        <v>559.37</v>
      </c>
      <c r="D42" s="43">
        <v>55</v>
      </c>
      <c r="E42" s="43">
        <v>45</v>
      </c>
      <c r="F42" s="43">
        <v>50</v>
      </c>
      <c r="G42" s="6">
        <f t="shared" si="0"/>
        <v>9.8324901228167408E-2</v>
      </c>
      <c r="H42" s="34">
        <f t="shared" si="1"/>
        <v>8.0447646459409689E-2</v>
      </c>
      <c r="I42" s="34">
        <f t="shared" si="2"/>
        <v>8.9386273843788541E-2</v>
      </c>
      <c r="J42" s="6">
        <f t="shared" si="3"/>
        <v>4</v>
      </c>
      <c r="K42" s="29">
        <v>2</v>
      </c>
      <c r="L42" s="13"/>
      <c r="M42" s="13"/>
      <c r="N42" s="13"/>
      <c r="O42" s="9"/>
    </row>
    <row r="43" spans="1:15" ht="15.75">
      <c r="A43" s="30">
        <v>7</v>
      </c>
      <c r="B43" s="30" t="s">
        <v>20</v>
      </c>
      <c r="C43" s="28">
        <v>24.63</v>
      </c>
      <c r="D43" s="43">
        <v>10</v>
      </c>
      <c r="E43" s="43">
        <v>10</v>
      </c>
      <c r="F43" s="43">
        <v>12</v>
      </c>
      <c r="G43" s="6">
        <f t="shared" si="0"/>
        <v>0.40600893219650835</v>
      </c>
      <c r="H43" s="34">
        <f t="shared" si="1"/>
        <v>0.40600893219650835</v>
      </c>
      <c r="I43" s="34">
        <f t="shared" si="2"/>
        <v>0.48721071863581</v>
      </c>
      <c r="J43" s="6">
        <f t="shared" si="3"/>
        <v>0</v>
      </c>
      <c r="K43" s="29">
        <v>0</v>
      </c>
      <c r="L43" s="13"/>
      <c r="M43" s="13"/>
      <c r="N43" s="13"/>
      <c r="O43" s="9"/>
    </row>
    <row r="44" spans="1:15" ht="15.75">
      <c r="A44" s="30">
        <v>8</v>
      </c>
      <c r="B44" s="30" t="s">
        <v>215</v>
      </c>
      <c r="C44" s="28">
        <v>124.89</v>
      </c>
      <c r="D44" s="43">
        <v>15</v>
      </c>
      <c r="E44" s="43">
        <v>15</v>
      </c>
      <c r="F44" s="43">
        <v>18</v>
      </c>
      <c r="G44" s="6">
        <f t="shared" si="0"/>
        <v>0.12010569300984866</v>
      </c>
      <c r="H44" s="34">
        <f t="shared" si="1"/>
        <v>0.12010569300984866</v>
      </c>
      <c r="I44" s="34">
        <f t="shared" si="2"/>
        <v>0.14412683161181841</v>
      </c>
      <c r="J44" s="6">
        <f t="shared" si="3"/>
        <v>0</v>
      </c>
      <c r="K44" s="29">
        <v>0</v>
      </c>
      <c r="L44" s="25"/>
      <c r="M44" s="25"/>
      <c r="N44" s="25"/>
      <c r="O44" s="9"/>
    </row>
    <row r="45" spans="1:15" ht="15.75">
      <c r="A45" s="30">
        <v>9</v>
      </c>
      <c r="B45" s="30" t="s">
        <v>21</v>
      </c>
      <c r="C45" s="28">
        <v>53.89</v>
      </c>
      <c r="D45" s="43">
        <v>10</v>
      </c>
      <c r="E45" s="43">
        <v>10</v>
      </c>
      <c r="F45" s="43">
        <v>10</v>
      </c>
      <c r="G45" s="6">
        <f t="shared" si="0"/>
        <v>0.18556318426424198</v>
      </c>
      <c r="H45" s="34">
        <f t="shared" si="1"/>
        <v>0.18556318426424198</v>
      </c>
      <c r="I45" s="34">
        <f t="shared" si="2"/>
        <v>0.18556318426424198</v>
      </c>
      <c r="J45" s="6">
        <f t="shared" si="3"/>
        <v>0</v>
      </c>
      <c r="K45" s="29">
        <v>0</v>
      </c>
      <c r="L45" s="13"/>
      <c r="M45" s="13"/>
      <c r="N45" s="13"/>
      <c r="O45" s="9"/>
    </row>
    <row r="46" spans="1:15" ht="15.75">
      <c r="A46" s="89" t="s">
        <v>22</v>
      </c>
      <c r="B46" s="89"/>
      <c r="C46" s="29">
        <f>SUM(C35:C45)</f>
        <v>2404.0100000000002</v>
      </c>
      <c r="D46" s="74">
        <f t="shared" ref="D46:E46" si="8">SUM(D35:D45)</f>
        <v>256</v>
      </c>
      <c r="E46" s="74">
        <f t="shared" si="8"/>
        <v>265</v>
      </c>
      <c r="F46" s="77">
        <f>SUM(F35:F45)</f>
        <v>297</v>
      </c>
      <c r="G46" s="6">
        <f t="shared" si="0"/>
        <v>0.10648874172736385</v>
      </c>
      <c r="H46" s="34">
        <f t="shared" si="1"/>
        <v>0.11023248655371649</v>
      </c>
      <c r="I46" s="34">
        <f t="shared" si="2"/>
        <v>0.12354357926963697</v>
      </c>
      <c r="J46" s="6">
        <f t="shared" si="3"/>
        <v>3.3670033670033672</v>
      </c>
      <c r="K46" s="29">
        <f>SUM(K35:K45)</f>
        <v>10</v>
      </c>
      <c r="L46" s="13"/>
      <c r="M46" s="13"/>
      <c r="N46" s="13"/>
      <c r="O46" s="13"/>
    </row>
    <row r="47" spans="1:15" ht="15.75">
      <c r="A47" s="89" t="s">
        <v>23</v>
      </c>
      <c r="B47" s="89"/>
      <c r="C47" s="29"/>
      <c r="D47" s="74"/>
      <c r="E47" s="74"/>
      <c r="F47" s="74"/>
      <c r="G47" s="6"/>
      <c r="H47" s="34"/>
      <c r="I47" s="34"/>
      <c r="J47" s="6"/>
      <c r="K47" s="29"/>
      <c r="L47" s="13"/>
      <c r="M47" s="13"/>
      <c r="N47" s="13"/>
      <c r="O47" s="9"/>
    </row>
    <row r="48" spans="1:15" ht="15.75">
      <c r="A48" s="30">
        <v>1</v>
      </c>
      <c r="B48" s="30" t="s">
        <v>24</v>
      </c>
      <c r="C48" s="76">
        <v>2641.81</v>
      </c>
      <c r="D48" s="43">
        <v>30</v>
      </c>
      <c r="E48" s="43">
        <v>25</v>
      </c>
      <c r="F48" s="43">
        <v>30</v>
      </c>
      <c r="G48" s="6">
        <f t="shared" si="0"/>
        <v>1.1355850723556956E-2</v>
      </c>
      <c r="H48" s="34">
        <f t="shared" si="1"/>
        <v>9.4632089362974622E-3</v>
      </c>
      <c r="I48" s="34">
        <f t="shared" si="2"/>
        <v>1.1355850723556956E-2</v>
      </c>
      <c r="J48" s="6">
        <f t="shared" si="3"/>
        <v>3.3333333333333335</v>
      </c>
      <c r="K48" s="29">
        <v>1</v>
      </c>
      <c r="L48" s="13"/>
      <c r="M48" s="13"/>
      <c r="N48" s="13"/>
      <c r="O48" s="9"/>
    </row>
    <row r="49" spans="1:15" ht="15.75">
      <c r="A49" s="30">
        <v>2</v>
      </c>
      <c r="B49" s="30" t="s">
        <v>25</v>
      </c>
      <c r="C49" s="76">
        <v>1460.81</v>
      </c>
      <c r="D49" s="43">
        <v>12</v>
      </c>
      <c r="E49" s="43">
        <v>12</v>
      </c>
      <c r="F49" s="43">
        <v>15</v>
      </c>
      <c r="G49" s="6">
        <f t="shared" si="0"/>
        <v>8.2146206556636386E-3</v>
      </c>
      <c r="H49" s="34">
        <f t="shared" si="1"/>
        <v>8.2146206556636386E-3</v>
      </c>
      <c r="I49" s="34">
        <f t="shared" si="2"/>
        <v>1.0268275819579549E-2</v>
      </c>
      <c r="J49" s="6">
        <f t="shared" si="3"/>
        <v>0</v>
      </c>
      <c r="K49" s="29">
        <v>0</v>
      </c>
      <c r="L49" s="13"/>
      <c r="M49" s="13"/>
      <c r="N49" s="13"/>
      <c r="O49" s="9"/>
    </row>
    <row r="50" spans="1:15" ht="15.75">
      <c r="A50" s="30">
        <v>3</v>
      </c>
      <c r="B50" s="30" t="s">
        <v>26</v>
      </c>
      <c r="C50" s="76">
        <v>519.55999999999995</v>
      </c>
      <c r="D50" s="43">
        <v>10</v>
      </c>
      <c r="E50" s="43">
        <v>10</v>
      </c>
      <c r="F50" s="43">
        <v>15</v>
      </c>
      <c r="G50" s="6">
        <f t="shared" si="0"/>
        <v>1.9247055200554319E-2</v>
      </c>
      <c r="H50" s="34">
        <f t="shared" si="1"/>
        <v>1.9247055200554319E-2</v>
      </c>
      <c r="I50" s="34">
        <f t="shared" si="2"/>
        <v>2.8870582800831476E-2</v>
      </c>
      <c r="J50" s="6">
        <f t="shared" si="3"/>
        <v>0</v>
      </c>
      <c r="K50" s="29">
        <v>0</v>
      </c>
      <c r="L50" s="13"/>
      <c r="M50" s="13"/>
      <c r="N50" s="13"/>
      <c r="O50" s="9"/>
    </row>
    <row r="51" spans="1:15" ht="15.75">
      <c r="A51" s="30">
        <v>4</v>
      </c>
      <c r="B51" s="30" t="s">
        <v>27</v>
      </c>
      <c r="C51" s="76">
        <v>30.46</v>
      </c>
      <c r="D51" s="43">
        <v>1</v>
      </c>
      <c r="E51" s="43">
        <v>0</v>
      </c>
      <c r="F51" s="43">
        <v>0</v>
      </c>
      <c r="G51" s="6">
        <f t="shared" si="0"/>
        <v>3.2829940906106365E-2</v>
      </c>
      <c r="H51" s="34">
        <f t="shared" si="1"/>
        <v>0</v>
      </c>
      <c r="I51" s="34">
        <f t="shared" si="2"/>
        <v>0</v>
      </c>
      <c r="J51" s="6">
        <v>0</v>
      </c>
      <c r="K51" s="29">
        <v>0</v>
      </c>
      <c r="L51" s="13"/>
      <c r="M51" s="13"/>
      <c r="N51" s="13"/>
      <c r="O51" s="9"/>
    </row>
    <row r="52" spans="1:15" ht="15.75">
      <c r="A52" s="30">
        <v>5</v>
      </c>
      <c r="B52" s="30" t="s">
        <v>28</v>
      </c>
      <c r="C52" s="76">
        <v>55.84</v>
      </c>
      <c r="D52" s="43">
        <v>0</v>
      </c>
      <c r="E52" s="43">
        <v>0</v>
      </c>
      <c r="F52" s="43">
        <v>0</v>
      </c>
      <c r="G52" s="6">
        <f t="shared" si="0"/>
        <v>0</v>
      </c>
      <c r="H52" s="34">
        <f t="shared" si="1"/>
        <v>0</v>
      </c>
      <c r="I52" s="34">
        <f t="shared" si="2"/>
        <v>0</v>
      </c>
      <c r="J52" s="6">
        <v>0</v>
      </c>
      <c r="K52" s="29">
        <v>0</v>
      </c>
      <c r="L52" s="13"/>
      <c r="M52" s="13"/>
      <c r="N52" s="13"/>
      <c r="O52" s="9"/>
    </row>
    <row r="53" spans="1:15" ht="15.75">
      <c r="A53" s="30">
        <v>6</v>
      </c>
      <c r="B53" s="30" t="s">
        <v>29</v>
      </c>
      <c r="C53" s="76">
        <v>86.94</v>
      </c>
      <c r="D53" s="43">
        <v>1</v>
      </c>
      <c r="E53" s="43">
        <v>1</v>
      </c>
      <c r="F53" s="43">
        <v>1</v>
      </c>
      <c r="G53" s="6">
        <f t="shared" si="0"/>
        <v>1.1502185415228895E-2</v>
      </c>
      <c r="H53" s="34">
        <f t="shared" si="1"/>
        <v>1.1502185415228895E-2</v>
      </c>
      <c r="I53" s="34">
        <f t="shared" si="2"/>
        <v>1.1502185415228895E-2</v>
      </c>
      <c r="J53" s="6">
        <f t="shared" si="3"/>
        <v>0</v>
      </c>
      <c r="K53" s="29">
        <v>0</v>
      </c>
      <c r="L53" s="13"/>
      <c r="M53" s="13"/>
      <c r="N53" s="13"/>
      <c r="O53" s="9"/>
    </row>
    <row r="54" spans="1:15" ht="15.75">
      <c r="A54" s="30">
        <v>7</v>
      </c>
      <c r="B54" s="30" t="s">
        <v>30</v>
      </c>
      <c r="C54" s="76">
        <v>70.680000000000007</v>
      </c>
      <c r="D54" s="43">
        <v>0</v>
      </c>
      <c r="E54" s="43">
        <v>0</v>
      </c>
      <c r="F54" s="43">
        <v>0</v>
      </c>
      <c r="G54" s="6">
        <f t="shared" si="0"/>
        <v>0</v>
      </c>
      <c r="H54" s="34">
        <f t="shared" si="1"/>
        <v>0</v>
      </c>
      <c r="I54" s="34">
        <f t="shared" si="2"/>
        <v>0</v>
      </c>
      <c r="J54" s="6">
        <v>0</v>
      </c>
      <c r="K54" s="29">
        <v>0</v>
      </c>
      <c r="L54" s="13"/>
      <c r="M54" s="13"/>
      <c r="N54" s="13"/>
      <c r="O54" s="9"/>
    </row>
    <row r="55" spans="1:15" ht="15.75">
      <c r="A55" s="30">
        <v>8</v>
      </c>
      <c r="B55" s="30" t="s">
        <v>31</v>
      </c>
      <c r="C55" s="76">
        <v>86.02</v>
      </c>
      <c r="D55" s="43">
        <v>4</v>
      </c>
      <c r="E55" s="43">
        <v>4</v>
      </c>
      <c r="F55" s="43">
        <v>5</v>
      </c>
      <c r="G55" s="6">
        <f t="shared" si="0"/>
        <v>4.6500813764240874E-2</v>
      </c>
      <c r="H55" s="34">
        <f t="shared" si="1"/>
        <v>4.6500813764240874E-2</v>
      </c>
      <c r="I55" s="34">
        <f t="shared" si="2"/>
        <v>5.8126017205301098E-2</v>
      </c>
      <c r="J55" s="6">
        <f t="shared" si="3"/>
        <v>0</v>
      </c>
      <c r="K55" s="29">
        <v>0</v>
      </c>
      <c r="L55" s="13"/>
      <c r="M55" s="13"/>
      <c r="N55" s="13"/>
      <c r="O55" s="9"/>
    </row>
    <row r="56" spans="1:15" ht="15.75">
      <c r="A56" s="30">
        <v>9</v>
      </c>
      <c r="B56" s="30" t="s">
        <v>32</v>
      </c>
      <c r="C56" s="76">
        <v>66.31</v>
      </c>
      <c r="D56" s="28">
        <v>0</v>
      </c>
      <c r="E56" s="43">
        <v>0</v>
      </c>
      <c r="F56" s="43">
        <v>0</v>
      </c>
      <c r="G56" s="6">
        <f t="shared" si="0"/>
        <v>0</v>
      </c>
      <c r="H56" s="34">
        <f t="shared" si="1"/>
        <v>0</v>
      </c>
      <c r="I56" s="34">
        <f t="shared" si="2"/>
        <v>0</v>
      </c>
      <c r="J56" s="6">
        <v>0</v>
      </c>
      <c r="K56" s="29">
        <v>0</v>
      </c>
      <c r="L56" s="13"/>
      <c r="M56" s="13"/>
      <c r="N56" s="13"/>
      <c r="O56" s="9"/>
    </row>
    <row r="57" spans="1:15" ht="15.75">
      <c r="A57" s="30">
        <v>10</v>
      </c>
      <c r="B57" s="30" t="s">
        <v>177</v>
      </c>
      <c r="C57" s="76"/>
      <c r="D57" s="28"/>
      <c r="E57" s="43"/>
      <c r="F57" s="43"/>
      <c r="G57" s="6"/>
      <c r="H57" s="34"/>
      <c r="I57" s="34"/>
      <c r="J57" s="6"/>
      <c r="K57" s="29"/>
      <c r="L57" s="25"/>
      <c r="M57" s="25"/>
      <c r="N57" s="25"/>
      <c r="O57" s="9"/>
    </row>
    <row r="58" spans="1:15" ht="15.75">
      <c r="A58" s="30"/>
      <c r="B58" s="30" t="s">
        <v>178</v>
      </c>
      <c r="C58" s="76">
        <v>76.13</v>
      </c>
      <c r="D58" s="43">
        <v>0</v>
      </c>
      <c r="E58" s="43">
        <v>0</v>
      </c>
      <c r="F58" s="43">
        <v>0</v>
      </c>
      <c r="G58" s="6">
        <f t="shared" si="0"/>
        <v>0</v>
      </c>
      <c r="H58" s="34">
        <f t="shared" si="1"/>
        <v>0</v>
      </c>
      <c r="I58" s="34">
        <f t="shared" si="2"/>
        <v>0</v>
      </c>
      <c r="J58" s="6">
        <v>0</v>
      </c>
      <c r="K58" s="29">
        <v>0</v>
      </c>
      <c r="L58" s="13"/>
      <c r="M58" s="13"/>
      <c r="N58" s="13"/>
      <c r="O58" s="9"/>
    </row>
    <row r="59" spans="1:15" ht="15.75">
      <c r="A59" s="30">
        <v>11</v>
      </c>
      <c r="B59" s="30" t="s">
        <v>167</v>
      </c>
      <c r="C59" s="76">
        <v>205.56</v>
      </c>
      <c r="D59" s="43">
        <v>2</v>
      </c>
      <c r="E59" s="43">
        <v>2</v>
      </c>
      <c r="F59" s="43">
        <v>4</v>
      </c>
      <c r="G59" s="6">
        <f t="shared" si="0"/>
        <v>9.7295193617435299E-3</v>
      </c>
      <c r="H59" s="34">
        <f t="shared" si="1"/>
        <v>9.7295193617435299E-3</v>
      </c>
      <c r="I59" s="34">
        <f t="shared" si="2"/>
        <v>1.945903872348706E-2</v>
      </c>
      <c r="J59" s="6">
        <f t="shared" si="3"/>
        <v>0</v>
      </c>
      <c r="K59" s="29">
        <v>0</v>
      </c>
      <c r="L59" s="13"/>
      <c r="M59" s="13"/>
      <c r="N59" s="13"/>
      <c r="O59" s="9"/>
    </row>
    <row r="60" spans="1:15" ht="15.75">
      <c r="A60" s="30">
        <v>12</v>
      </c>
      <c r="B60" s="30" t="s">
        <v>33</v>
      </c>
      <c r="C60" s="76">
        <v>134.03</v>
      </c>
      <c r="D60" s="43">
        <v>2</v>
      </c>
      <c r="E60" s="43">
        <v>2</v>
      </c>
      <c r="F60" s="43">
        <v>4</v>
      </c>
      <c r="G60" s="6">
        <f t="shared" si="0"/>
        <v>1.4922032380810267E-2</v>
      </c>
      <c r="H60" s="34">
        <f t="shared" si="1"/>
        <v>1.4922032380810267E-2</v>
      </c>
      <c r="I60" s="34">
        <f t="shared" si="2"/>
        <v>2.9844064761620534E-2</v>
      </c>
      <c r="J60" s="6">
        <f t="shared" si="3"/>
        <v>0</v>
      </c>
      <c r="K60" s="29">
        <v>0</v>
      </c>
      <c r="L60" s="13"/>
      <c r="M60" s="13"/>
      <c r="N60" s="13"/>
      <c r="O60" s="9"/>
    </row>
    <row r="61" spans="1:15" ht="15.75">
      <c r="A61" s="30">
        <v>13</v>
      </c>
      <c r="B61" s="30" t="s">
        <v>34</v>
      </c>
      <c r="C61" s="76">
        <v>72.23</v>
      </c>
      <c r="D61" s="43">
        <v>0</v>
      </c>
      <c r="E61" s="43">
        <v>2</v>
      </c>
      <c r="F61" s="43">
        <v>4</v>
      </c>
      <c r="G61" s="6">
        <f t="shared" si="0"/>
        <v>0</v>
      </c>
      <c r="H61" s="34">
        <f t="shared" si="1"/>
        <v>2.7689325764917623E-2</v>
      </c>
      <c r="I61" s="34">
        <f t="shared" si="2"/>
        <v>5.5378651529835246E-2</v>
      </c>
      <c r="J61" s="6">
        <f t="shared" si="3"/>
        <v>0</v>
      </c>
      <c r="K61" s="29">
        <v>0</v>
      </c>
      <c r="L61" s="13"/>
      <c r="M61" s="13"/>
      <c r="N61" s="13"/>
      <c r="O61" s="9"/>
    </row>
    <row r="62" spans="1:15" ht="15.75">
      <c r="A62" s="30">
        <v>14</v>
      </c>
      <c r="B62" s="30" t="s">
        <v>35</v>
      </c>
      <c r="C62" s="76">
        <v>162.51</v>
      </c>
      <c r="D62" s="43">
        <v>4</v>
      </c>
      <c r="E62" s="43">
        <v>4</v>
      </c>
      <c r="F62" s="43">
        <v>5</v>
      </c>
      <c r="G62" s="6">
        <f t="shared" si="0"/>
        <v>2.4613869915697497E-2</v>
      </c>
      <c r="H62" s="34">
        <f t="shared" si="1"/>
        <v>2.4613869915697497E-2</v>
      </c>
      <c r="I62" s="34">
        <f t="shared" si="2"/>
        <v>3.0767337394621872E-2</v>
      </c>
      <c r="J62" s="6">
        <f t="shared" si="3"/>
        <v>0</v>
      </c>
      <c r="K62" s="29">
        <v>0</v>
      </c>
      <c r="L62" s="13"/>
      <c r="M62" s="13"/>
      <c r="N62" s="13"/>
      <c r="O62" s="9"/>
    </row>
    <row r="63" spans="1:15" ht="15.75">
      <c r="A63" s="30">
        <v>15</v>
      </c>
      <c r="B63" s="30" t="s">
        <v>215</v>
      </c>
      <c r="C63" s="76">
        <v>146.43</v>
      </c>
      <c r="D63" s="43">
        <v>0</v>
      </c>
      <c r="E63" s="43">
        <v>0</v>
      </c>
      <c r="F63" s="43">
        <v>6</v>
      </c>
      <c r="G63" s="6">
        <f t="shared" si="0"/>
        <v>0</v>
      </c>
      <c r="H63" s="34">
        <f t="shared" si="1"/>
        <v>0</v>
      </c>
      <c r="I63" s="34">
        <f t="shared" si="2"/>
        <v>4.0975209997951241E-2</v>
      </c>
      <c r="J63" s="6">
        <f t="shared" si="3"/>
        <v>0</v>
      </c>
      <c r="K63" s="41">
        <v>0</v>
      </c>
      <c r="L63" s="41"/>
      <c r="M63" s="41"/>
      <c r="N63" s="41"/>
      <c r="O63" s="9"/>
    </row>
    <row r="64" spans="1:15" ht="15.75">
      <c r="A64" s="30">
        <v>16</v>
      </c>
      <c r="B64" s="30" t="s">
        <v>179</v>
      </c>
      <c r="C64" s="76">
        <v>138.65</v>
      </c>
      <c r="D64" s="43">
        <v>9</v>
      </c>
      <c r="E64" s="43">
        <v>8</v>
      </c>
      <c r="F64" s="43">
        <v>8</v>
      </c>
      <c r="G64" s="6">
        <f t="shared" si="0"/>
        <v>6.4911648034619546E-2</v>
      </c>
      <c r="H64" s="34">
        <f t="shared" si="1"/>
        <v>5.7699242697439597E-2</v>
      </c>
      <c r="I64" s="34">
        <f t="shared" si="2"/>
        <v>5.7699242697439597E-2</v>
      </c>
      <c r="J64" s="6">
        <f t="shared" si="3"/>
        <v>0</v>
      </c>
      <c r="K64" s="29">
        <v>0</v>
      </c>
      <c r="L64" s="25"/>
      <c r="M64" s="25"/>
      <c r="N64" s="25"/>
      <c r="O64" s="9"/>
    </row>
    <row r="65" spans="1:15" ht="15.75">
      <c r="A65" s="89" t="s">
        <v>36</v>
      </c>
      <c r="B65" s="89"/>
      <c r="C65" s="29">
        <f>SUM(C48:C64)</f>
        <v>5953.9700000000012</v>
      </c>
      <c r="D65" s="74">
        <f t="shared" ref="D65:F65" si="9">SUM(D48:D64)</f>
        <v>75</v>
      </c>
      <c r="E65" s="74">
        <f t="shared" si="9"/>
        <v>70</v>
      </c>
      <c r="F65" s="74">
        <f t="shared" si="9"/>
        <v>97</v>
      </c>
      <c r="G65" s="6">
        <f t="shared" si="0"/>
        <v>1.2596637201732623E-2</v>
      </c>
      <c r="H65" s="34">
        <f t="shared" si="1"/>
        <v>1.1756861388283782E-2</v>
      </c>
      <c r="I65" s="34">
        <f t="shared" si="2"/>
        <v>1.6291650780907527E-2</v>
      </c>
      <c r="J65" s="6">
        <f t="shared" si="3"/>
        <v>1.0309278350515463</v>
      </c>
      <c r="K65" s="29">
        <f>SUM(K48:K64)</f>
        <v>1</v>
      </c>
      <c r="L65" s="13"/>
      <c r="M65" s="13"/>
      <c r="N65" s="13"/>
      <c r="O65" s="13"/>
    </row>
    <row r="66" spans="1:15" ht="15.75">
      <c r="A66" s="89" t="s">
        <v>37</v>
      </c>
      <c r="B66" s="89"/>
      <c r="C66" s="29"/>
      <c r="D66" s="74"/>
      <c r="E66" s="74"/>
      <c r="F66" s="74"/>
      <c r="G66" s="6"/>
      <c r="H66" s="34"/>
      <c r="I66" s="34"/>
      <c r="J66" s="6"/>
      <c r="K66" s="29"/>
      <c r="L66" s="13"/>
      <c r="M66" s="13"/>
      <c r="N66" s="13"/>
      <c r="O66" s="9"/>
    </row>
    <row r="67" spans="1:15" ht="15.75">
      <c r="A67" s="30">
        <v>1</v>
      </c>
      <c r="B67" s="30" t="s">
        <v>38</v>
      </c>
      <c r="C67" s="29">
        <v>28.95</v>
      </c>
      <c r="D67" s="43">
        <v>10</v>
      </c>
      <c r="E67" s="43">
        <v>10</v>
      </c>
      <c r="F67" s="43">
        <v>15</v>
      </c>
      <c r="G67" s="6">
        <f t="shared" si="0"/>
        <v>0.34542314335060448</v>
      </c>
      <c r="H67" s="34">
        <f t="shared" si="1"/>
        <v>0.34542314335060448</v>
      </c>
      <c r="I67" s="34">
        <f t="shared" si="2"/>
        <v>0.5181347150259068</v>
      </c>
      <c r="J67" s="6">
        <f t="shared" si="3"/>
        <v>0</v>
      </c>
      <c r="K67" s="29">
        <v>0</v>
      </c>
      <c r="L67" s="13"/>
      <c r="M67" s="13"/>
      <c r="N67" s="13"/>
      <c r="O67" s="9"/>
    </row>
    <row r="68" spans="1:15" ht="15.75">
      <c r="A68" s="30">
        <v>2</v>
      </c>
      <c r="B68" s="30" t="s">
        <v>39</v>
      </c>
      <c r="C68" s="29">
        <v>25.16</v>
      </c>
      <c r="D68" s="43">
        <v>0</v>
      </c>
      <c r="E68" s="43">
        <v>0</v>
      </c>
      <c r="F68" s="43">
        <v>0</v>
      </c>
      <c r="G68" s="6">
        <f t="shared" si="0"/>
        <v>0</v>
      </c>
      <c r="H68" s="34">
        <f t="shared" si="1"/>
        <v>0</v>
      </c>
      <c r="I68" s="34">
        <f t="shared" si="2"/>
        <v>0</v>
      </c>
      <c r="J68" s="6">
        <v>0</v>
      </c>
      <c r="K68" s="29">
        <v>0</v>
      </c>
      <c r="L68" s="13"/>
      <c r="M68" s="13"/>
      <c r="N68" s="13"/>
      <c r="O68" s="9"/>
    </row>
    <row r="69" spans="1:15" ht="15.75">
      <c r="A69" s="30">
        <v>3</v>
      </c>
      <c r="B69" s="30" t="s">
        <v>40</v>
      </c>
      <c r="C69" s="29">
        <v>353.71</v>
      </c>
      <c r="D69" s="43">
        <v>40</v>
      </c>
      <c r="E69" s="43">
        <v>38</v>
      </c>
      <c r="F69" s="43">
        <v>40</v>
      </c>
      <c r="G69" s="6">
        <f t="shared" si="0"/>
        <v>0.11308699216872579</v>
      </c>
      <c r="H69" s="34">
        <f t="shared" si="1"/>
        <v>0.1074326425602895</v>
      </c>
      <c r="I69" s="34">
        <f t="shared" si="2"/>
        <v>0.11308699216872579</v>
      </c>
      <c r="J69" s="6">
        <f t="shared" si="3"/>
        <v>5</v>
      </c>
      <c r="K69" s="29">
        <v>2</v>
      </c>
      <c r="L69" s="13"/>
      <c r="M69" s="13"/>
      <c r="N69" s="13"/>
      <c r="O69" s="9"/>
    </row>
    <row r="70" spans="1:15" ht="15.75">
      <c r="A70" s="89" t="s">
        <v>41</v>
      </c>
      <c r="B70" s="89"/>
      <c r="C70" s="29">
        <f>SUM(C67:C69)</f>
        <v>407.82</v>
      </c>
      <c r="D70" s="74">
        <f t="shared" ref="D70:F70" si="10">SUM(D67:D69)</f>
        <v>50</v>
      </c>
      <c r="E70" s="74">
        <f t="shared" si="10"/>
        <v>48</v>
      </c>
      <c r="F70" s="74">
        <f t="shared" si="10"/>
        <v>55</v>
      </c>
      <c r="G70" s="6">
        <f t="shared" si="0"/>
        <v>0.1226031092148497</v>
      </c>
      <c r="H70" s="34">
        <f t="shared" si="1"/>
        <v>0.1176989848462557</v>
      </c>
      <c r="I70" s="34">
        <f t="shared" si="2"/>
        <v>0.13486342013633465</v>
      </c>
      <c r="J70" s="6">
        <f t="shared" si="3"/>
        <v>3.6363636363636362</v>
      </c>
      <c r="K70" s="29">
        <f>SUM(K67:K69)</f>
        <v>2</v>
      </c>
      <c r="L70" s="13"/>
      <c r="M70" s="13"/>
      <c r="N70" s="13"/>
      <c r="O70" s="13"/>
    </row>
    <row r="71" spans="1:15" ht="15.75">
      <c r="A71" s="89" t="s">
        <v>42</v>
      </c>
      <c r="B71" s="89"/>
      <c r="C71" s="29"/>
      <c r="D71" s="74"/>
      <c r="E71" s="74"/>
      <c r="F71" s="74"/>
      <c r="G71" s="6"/>
      <c r="H71" s="34"/>
      <c r="I71" s="34"/>
      <c r="J71" s="6"/>
      <c r="K71" s="29"/>
      <c r="L71" s="13"/>
      <c r="M71" s="13"/>
      <c r="N71" s="13"/>
      <c r="O71" s="9"/>
    </row>
    <row r="72" spans="1:15" ht="15.75">
      <c r="A72" s="30">
        <v>1</v>
      </c>
      <c r="B72" s="30" t="s">
        <v>43</v>
      </c>
      <c r="C72" s="29">
        <v>2089.7199999999998</v>
      </c>
      <c r="D72" s="43">
        <v>180</v>
      </c>
      <c r="E72" s="43">
        <v>150</v>
      </c>
      <c r="F72" s="43">
        <v>150</v>
      </c>
      <c r="G72" s="6">
        <f t="shared" si="0"/>
        <v>8.6135941657255521E-2</v>
      </c>
      <c r="H72" s="34">
        <f t="shared" si="1"/>
        <v>7.1779951381046272E-2</v>
      </c>
      <c r="I72" s="34">
        <f t="shared" si="2"/>
        <v>7.1779951381046272E-2</v>
      </c>
      <c r="J72" s="6">
        <f t="shared" si="3"/>
        <v>4.666666666666667</v>
      </c>
      <c r="K72" s="29">
        <v>7</v>
      </c>
      <c r="L72" s="13"/>
      <c r="M72" s="13"/>
      <c r="N72" s="13"/>
      <c r="O72" s="9"/>
    </row>
    <row r="73" spans="1:15" ht="15.75">
      <c r="A73" s="30">
        <v>2</v>
      </c>
      <c r="B73" s="30" t="s">
        <v>44</v>
      </c>
      <c r="C73" s="29">
        <v>20.85</v>
      </c>
      <c r="D73" s="43">
        <v>0</v>
      </c>
      <c r="E73" s="43">
        <v>0</v>
      </c>
      <c r="F73" s="43">
        <v>0</v>
      </c>
      <c r="G73" s="6">
        <f t="shared" si="0"/>
        <v>0</v>
      </c>
      <c r="H73" s="34">
        <f t="shared" si="1"/>
        <v>0</v>
      </c>
      <c r="I73" s="34">
        <f t="shared" si="2"/>
        <v>0</v>
      </c>
      <c r="J73" s="6">
        <v>0</v>
      </c>
      <c r="K73" s="29">
        <v>0</v>
      </c>
      <c r="L73" s="13"/>
      <c r="M73" s="13"/>
      <c r="N73" s="13"/>
      <c r="O73" s="9"/>
    </row>
    <row r="74" spans="1:15" ht="15.75">
      <c r="A74" s="30">
        <v>3</v>
      </c>
      <c r="B74" s="30" t="s">
        <v>45</v>
      </c>
      <c r="C74" s="29">
        <v>296.32</v>
      </c>
      <c r="D74" s="43">
        <v>15</v>
      </c>
      <c r="E74" s="43">
        <v>10</v>
      </c>
      <c r="F74" s="43">
        <v>12</v>
      </c>
      <c r="G74" s="6">
        <f t="shared" si="0"/>
        <v>5.0620950323974082E-2</v>
      </c>
      <c r="H74" s="34">
        <f t="shared" si="1"/>
        <v>3.3747300215982719E-2</v>
      </c>
      <c r="I74" s="34">
        <f t="shared" si="2"/>
        <v>4.0496760259179268E-2</v>
      </c>
      <c r="J74" s="6">
        <f t="shared" si="3"/>
        <v>0</v>
      </c>
      <c r="K74" s="29">
        <v>0</v>
      </c>
      <c r="L74" s="13"/>
      <c r="M74" s="13"/>
      <c r="N74" s="13"/>
      <c r="O74" s="9"/>
    </row>
    <row r="75" spans="1:15" ht="15.75">
      <c r="A75" s="89" t="s">
        <v>46</v>
      </c>
      <c r="B75" s="89"/>
      <c r="C75" s="29">
        <f>SUM(C72:C74)</f>
        <v>2406.89</v>
      </c>
      <c r="D75" s="74">
        <f t="shared" ref="D75:F75" si="11">SUM(D72:D74)</f>
        <v>195</v>
      </c>
      <c r="E75" s="74">
        <f t="shared" si="11"/>
        <v>160</v>
      </c>
      <c r="F75" s="74">
        <f t="shared" si="11"/>
        <v>162</v>
      </c>
      <c r="G75" s="6">
        <f t="shared" si="0"/>
        <v>8.1017412511581344E-2</v>
      </c>
      <c r="H75" s="34">
        <f t="shared" si="1"/>
        <v>6.6475825650528272E-2</v>
      </c>
      <c r="I75" s="34">
        <f t="shared" si="2"/>
        <v>6.7306773471159875E-2</v>
      </c>
      <c r="J75" s="6">
        <f t="shared" si="3"/>
        <v>4.3209876543209873</v>
      </c>
      <c r="K75" s="29">
        <f>SUM(K72:K74)</f>
        <v>7</v>
      </c>
      <c r="L75" s="13"/>
      <c r="M75" s="13"/>
      <c r="N75" s="13"/>
      <c r="O75" s="13"/>
    </row>
    <row r="76" spans="1:15" ht="15.75">
      <c r="A76" s="89" t="s">
        <v>47</v>
      </c>
      <c r="B76" s="89"/>
      <c r="C76" s="29"/>
      <c r="D76" s="74"/>
      <c r="E76" s="74"/>
      <c r="F76" s="74"/>
      <c r="G76" s="6"/>
      <c r="H76" s="34"/>
      <c r="I76" s="34"/>
      <c r="J76" s="6"/>
      <c r="K76" s="29"/>
      <c r="L76" s="13"/>
      <c r="M76" s="13"/>
      <c r="N76" s="13"/>
      <c r="O76" s="9"/>
    </row>
    <row r="77" spans="1:15" ht="15.75">
      <c r="A77" s="47"/>
      <c r="B77" s="30" t="s">
        <v>220</v>
      </c>
      <c r="C77" s="28"/>
      <c r="D77" s="74"/>
      <c r="E77" s="74"/>
      <c r="F77" s="74"/>
      <c r="G77" s="6"/>
      <c r="H77" s="34"/>
      <c r="I77" s="34"/>
      <c r="J77" s="6"/>
      <c r="K77" s="48"/>
      <c r="L77" s="48"/>
      <c r="M77" s="48"/>
      <c r="N77" s="48"/>
      <c r="O77" s="9"/>
    </row>
    <row r="78" spans="1:15" ht="15.75">
      <c r="A78" s="30">
        <v>1</v>
      </c>
      <c r="B78" s="30" t="s">
        <v>221</v>
      </c>
      <c r="C78" s="28">
        <v>22.32</v>
      </c>
      <c r="D78" s="43">
        <v>0</v>
      </c>
      <c r="E78" s="43">
        <v>0</v>
      </c>
      <c r="F78" s="43">
        <v>0</v>
      </c>
      <c r="G78" s="6">
        <f t="shared" ref="G78:G141" si="12">D78/C78</f>
        <v>0</v>
      </c>
      <c r="H78" s="34">
        <f t="shared" ref="H78:H141" si="13">E78/C78</f>
        <v>0</v>
      </c>
      <c r="I78" s="34">
        <f t="shared" ref="I78:I141" si="14">F78/C78</f>
        <v>0</v>
      </c>
      <c r="J78" s="6">
        <v>0</v>
      </c>
      <c r="K78" s="29">
        <v>0</v>
      </c>
      <c r="L78" s="13"/>
      <c r="M78" s="13"/>
      <c r="N78" s="13"/>
      <c r="O78" s="9"/>
    </row>
    <row r="79" spans="1:15" ht="15.75">
      <c r="A79" s="30">
        <v>2</v>
      </c>
      <c r="B79" s="67" t="s">
        <v>222</v>
      </c>
      <c r="C79" s="28"/>
      <c r="D79" s="43"/>
      <c r="E79" s="43"/>
      <c r="F79" s="43"/>
      <c r="G79" s="6"/>
      <c r="H79" s="34"/>
      <c r="I79" s="34"/>
      <c r="J79" s="6"/>
      <c r="K79" s="48"/>
      <c r="L79" s="48"/>
      <c r="M79" s="48"/>
      <c r="N79" s="48"/>
      <c r="O79" s="9"/>
    </row>
    <row r="80" spans="1:15" ht="15.75">
      <c r="A80" s="30"/>
      <c r="B80" s="30" t="s">
        <v>223</v>
      </c>
      <c r="C80" s="28">
        <v>145.66999999999999</v>
      </c>
      <c r="D80" s="43">
        <v>25</v>
      </c>
      <c r="E80" s="43">
        <v>20</v>
      </c>
      <c r="F80" s="43">
        <v>34</v>
      </c>
      <c r="G80" s="6">
        <f t="shared" si="12"/>
        <v>0.17162078670968628</v>
      </c>
      <c r="H80" s="34">
        <f t="shared" si="13"/>
        <v>0.13729662936774903</v>
      </c>
      <c r="I80" s="34">
        <f t="shared" si="14"/>
        <v>0.23340426992517335</v>
      </c>
      <c r="J80" s="6">
        <f t="shared" ref="J80:J141" si="15">K80*100/F80</f>
        <v>8.8235294117647065</v>
      </c>
      <c r="K80" s="29">
        <v>3</v>
      </c>
      <c r="L80" s="13"/>
      <c r="M80" s="13"/>
      <c r="N80" s="13"/>
      <c r="O80" s="9"/>
    </row>
    <row r="81" spans="1:15" ht="15.75">
      <c r="A81" s="30">
        <v>3</v>
      </c>
      <c r="B81" s="67" t="s">
        <v>224</v>
      </c>
      <c r="C81" s="28"/>
      <c r="D81" s="43"/>
      <c r="E81" s="43"/>
      <c r="F81" s="43"/>
      <c r="G81" s="6"/>
      <c r="H81" s="34"/>
      <c r="I81" s="34"/>
      <c r="J81" s="6"/>
      <c r="K81" s="48"/>
      <c r="L81" s="48"/>
      <c r="M81" s="48"/>
      <c r="N81" s="48"/>
      <c r="O81" s="9"/>
    </row>
    <row r="82" spans="1:15" ht="15.75">
      <c r="A82" s="30"/>
      <c r="B82" s="30" t="s">
        <v>225</v>
      </c>
      <c r="C82" s="28">
        <v>200.1</v>
      </c>
      <c r="D82" s="43">
        <v>25</v>
      </c>
      <c r="E82" s="43">
        <v>20</v>
      </c>
      <c r="F82" s="43">
        <v>54</v>
      </c>
      <c r="G82" s="6">
        <f t="shared" si="12"/>
        <v>0.12493753123438281</v>
      </c>
      <c r="H82" s="34">
        <f t="shared" si="13"/>
        <v>9.9950024987506256E-2</v>
      </c>
      <c r="I82" s="34">
        <f t="shared" si="14"/>
        <v>0.26986506746626687</v>
      </c>
      <c r="J82" s="6">
        <f t="shared" si="15"/>
        <v>9.2592592592592595</v>
      </c>
      <c r="K82" s="29">
        <v>5</v>
      </c>
      <c r="L82" s="13"/>
      <c r="M82" s="13"/>
      <c r="N82" s="13"/>
      <c r="O82" s="9"/>
    </row>
    <row r="83" spans="1:15" ht="15.75">
      <c r="A83" s="30">
        <v>4</v>
      </c>
      <c r="B83" s="67" t="s">
        <v>226</v>
      </c>
      <c r="C83" s="28"/>
      <c r="D83" s="43"/>
      <c r="E83" s="43"/>
      <c r="F83" s="43"/>
      <c r="G83" s="6"/>
      <c r="H83" s="34"/>
      <c r="I83" s="34"/>
      <c r="J83" s="6"/>
      <c r="K83" s="48"/>
      <c r="L83" s="48"/>
      <c r="M83" s="48"/>
      <c r="N83" s="48"/>
      <c r="O83" s="9"/>
    </row>
    <row r="84" spans="1:15" ht="15.75">
      <c r="A84" s="30"/>
      <c r="B84" s="30" t="s">
        <v>227</v>
      </c>
      <c r="C84" s="28">
        <v>64.16</v>
      </c>
      <c r="D84" s="43">
        <v>8</v>
      </c>
      <c r="E84" s="43">
        <v>6</v>
      </c>
      <c r="F84" s="43">
        <v>44</v>
      </c>
      <c r="G84" s="6">
        <f t="shared" si="12"/>
        <v>0.12468827930174564</v>
      </c>
      <c r="H84" s="34">
        <f t="shared" si="13"/>
        <v>9.3516209476309231E-2</v>
      </c>
      <c r="I84" s="34">
        <f t="shared" si="14"/>
        <v>0.68578553615960103</v>
      </c>
      <c r="J84" s="6">
        <f t="shared" si="15"/>
        <v>0</v>
      </c>
      <c r="K84" s="29">
        <v>0</v>
      </c>
      <c r="L84" s="13"/>
      <c r="M84" s="13"/>
      <c r="N84" s="13"/>
      <c r="O84" s="9"/>
    </row>
    <row r="85" spans="1:15" ht="15.75">
      <c r="A85" s="30">
        <v>5</v>
      </c>
      <c r="B85" s="30" t="s">
        <v>48</v>
      </c>
      <c r="C85" s="28">
        <v>367.53</v>
      </c>
      <c r="D85" s="43">
        <v>10</v>
      </c>
      <c r="E85" s="43">
        <v>10</v>
      </c>
      <c r="F85" s="43">
        <v>15</v>
      </c>
      <c r="G85" s="6">
        <f t="shared" si="12"/>
        <v>2.7208663238375102E-2</v>
      </c>
      <c r="H85" s="34">
        <f t="shared" si="13"/>
        <v>2.7208663238375102E-2</v>
      </c>
      <c r="I85" s="34">
        <f t="shared" si="14"/>
        <v>4.0812994857562651E-2</v>
      </c>
      <c r="J85" s="6">
        <f t="shared" si="15"/>
        <v>0</v>
      </c>
      <c r="K85" s="29">
        <v>0</v>
      </c>
      <c r="L85" s="13"/>
      <c r="M85" s="13"/>
      <c r="N85" s="13"/>
      <c r="O85" s="9"/>
    </row>
    <row r="86" spans="1:15" ht="15.75">
      <c r="A86" s="30">
        <v>6</v>
      </c>
      <c r="B86" s="30" t="s">
        <v>49</v>
      </c>
      <c r="C86" s="28">
        <v>398.84</v>
      </c>
      <c r="D86" s="43">
        <v>93</v>
      </c>
      <c r="E86" s="43">
        <v>100</v>
      </c>
      <c r="F86" s="43">
        <v>110</v>
      </c>
      <c r="G86" s="6">
        <f t="shared" si="12"/>
        <v>0.23317621101193461</v>
      </c>
      <c r="H86" s="34">
        <f t="shared" si="13"/>
        <v>0.25072710861498348</v>
      </c>
      <c r="I86" s="34">
        <f t="shared" si="14"/>
        <v>0.2757998194764818</v>
      </c>
      <c r="J86" s="6">
        <f t="shared" si="15"/>
        <v>4.5454545454545459</v>
      </c>
      <c r="K86" s="29">
        <v>5</v>
      </c>
      <c r="L86" s="13"/>
      <c r="M86" s="13"/>
      <c r="N86" s="13"/>
      <c r="O86" s="9"/>
    </row>
    <row r="87" spans="1:15" ht="15.75">
      <c r="A87" s="30">
        <v>7</v>
      </c>
      <c r="B87" s="30" t="s">
        <v>50</v>
      </c>
      <c r="C87" s="28">
        <v>141.91</v>
      </c>
      <c r="D87" s="43">
        <v>31</v>
      </c>
      <c r="E87" s="43">
        <v>25</v>
      </c>
      <c r="F87" s="43">
        <v>28</v>
      </c>
      <c r="G87" s="6">
        <f t="shared" si="12"/>
        <v>0.21844831231061942</v>
      </c>
      <c r="H87" s="34">
        <f t="shared" si="13"/>
        <v>0.17616799379888662</v>
      </c>
      <c r="I87" s="34">
        <f t="shared" si="14"/>
        <v>0.19730815305475302</v>
      </c>
      <c r="J87" s="6">
        <f t="shared" si="15"/>
        <v>3.5714285714285716</v>
      </c>
      <c r="K87" s="29">
        <v>1</v>
      </c>
      <c r="L87" s="13"/>
      <c r="M87" s="13"/>
      <c r="N87" s="13"/>
      <c r="O87" s="9"/>
    </row>
    <row r="88" spans="1:15" ht="15.75">
      <c r="A88" s="30">
        <v>8</v>
      </c>
      <c r="B88" s="30" t="s">
        <v>51</v>
      </c>
      <c r="C88" s="28">
        <v>16.45</v>
      </c>
      <c r="D88" s="43">
        <v>5</v>
      </c>
      <c r="E88" s="43">
        <v>5</v>
      </c>
      <c r="F88" s="43">
        <v>6</v>
      </c>
      <c r="G88" s="6">
        <f t="shared" si="12"/>
        <v>0.303951367781155</v>
      </c>
      <c r="H88" s="34">
        <f t="shared" si="13"/>
        <v>0.303951367781155</v>
      </c>
      <c r="I88" s="34">
        <f t="shared" si="14"/>
        <v>0.36474164133738601</v>
      </c>
      <c r="J88" s="6">
        <f t="shared" si="15"/>
        <v>0</v>
      </c>
      <c r="K88" s="29">
        <v>0</v>
      </c>
      <c r="L88" s="13"/>
      <c r="M88" s="13"/>
      <c r="N88" s="13"/>
      <c r="O88" s="9"/>
    </row>
    <row r="89" spans="1:15" ht="15.75">
      <c r="A89" s="30">
        <v>9</v>
      </c>
      <c r="B89" s="30" t="s">
        <v>52</v>
      </c>
      <c r="C89" s="28">
        <v>19.21</v>
      </c>
      <c r="D89" s="43">
        <v>4</v>
      </c>
      <c r="E89" s="43">
        <v>4</v>
      </c>
      <c r="F89" s="43">
        <v>5</v>
      </c>
      <c r="G89" s="6">
        <f t="shared" si="12"/>
        <v>0.20822488287350338</v>
      </c>
      <c r="H89" s="34">
        <f t="shared" si="13"/>
        <v>0.20822488287350338</v>
      </c>
      <c r="I89" s="34">
        <f t="shared" si="14"/>
        <v>0.26028110359187923</v>
      </c>
      <c r="J89" s="6">
        <f t="shared" si="15"/>
        <v>0</v>
      </c>
      <c r="K89" s="29">
        <v>0</v>
      </c>
      <c r="L89" s="13"/>
      <c r="M89" s="13"/>
      <c r="N89" s="13"/>
      <c r="O89" s="9"/>
    </row>
    <row r="90" spans="1:15" ht="15.75">
      <c r="A90" s="30">
        <v>10</v>
      </c>
      <c r="B90" s="30" t="s">
        <v>53</v>
      </c>
      <c r="C90" s="28">
        <v>66.27</v>
      </c>
      <c r="D90" s="43">
        <v>2</v>
      </c>
      <c r="E90" s="43">
        <v>2</v>
      </c>
      <c r="F90" s="43">
        <v>4</v>
      </c>
      <c r="G90" s="6">
        <f t="shared" si="12"/>
        <v>3.0179568432171421E-2</v>
      </c>
      <c r="H90" s="34">
        <f t="shared" si="13"/>
        <v>3.0179568432171421E-2</v>
      </c>
      <c r="I90" s="34">
        <f t="shared" si="14"/>
        <v>6.0359136864342841E-2</v>
      </c>
      <c r="J90" s="6">
        <f t="shared" si="15"/>
        <v>0</v>
      </c>
      <c r="K90" s="29">
        <v>0</v>
      </c>
      <c r="L90" s="13"/>
      <c r="M90" s="13"/>
      <c r="N90" s="13"/>
      <c r="O90" s="9"/>
    </row>
    <row r="91" spans="1:15" ht="15.75">
      <c r="A91" s="30">
        <v>11</v>
      </c>
      <c r="B91" s="30" t="s">
        <v>54</v>
      </c>
      <c r="C91" s="28">
        <v>469.95</v>
      </c>
      <c r="D91" s="43">
        <v>65</v>
      </c>
      <c r="E91" s="43">
        <v>55</v>
      </c>
      <c r="F91" s="43">
        <v>58</v>
      </c>
      <c r="G91" s="6">
        <f t="shared" si="12"/>
        <v>0.13831258644536654</v>
      </c>
      <c r="H91" s="34">
        <f t="shared" si="13"/>
        <v>0.11703372699223322</v>
      </c>
      <c r="I91" s="34">
        <f t="shared" si="14"/>
        <v>0.12341738482817322</v>
      </c>
      <c r="J91" s="6">
        <f t="shared" si="15"/>
        <v>3.4482758620689653</v>
      </c>
      <c r="K91" s="29">
        <v>2</v>
      </c>
      <c r="L91" s="13"/>
      <c r="M91" s="13"/>
      <c r="N91" s="13"/>
      <c r="O91" s="9"/>
    </row>
    <row r="92" spans="1:15" ht="15.75">
      <c r="A92" s="30">
        <v>12</v>
      </c>
      <c r="B92" s="30" t="s">
        <v>180</v>
      </c>
      <c r="C92" s="28"/>
      <c r="D92" s="43"/>
      <c r="E92" s="43"/>
      <c r="F92" s="43"/>
      <c r="G92" s="6"/>
      <c r="H92" s="34"/>
      <c r="I92" s="34"/>
      <c r="J92" s="6"/>
      <c r="K92" s="29"/>
      <c r="L92" s="25"/>
      <c r="M92" s="25"/>
      <c r="N92" s="25"/>
      <c r="O92" s="9"/>
    </row>
    <row r="93" spans="1:15" ht="15.75">
      <c r="A93" s="30"/>
      <c r="B93" s="30" t="s">
        <v>181</v>
      </c>
      <c r="C93" s="28">
        <v>59.66</v>
      </c>
      <c r="D93" s="43">
        <v>15</v>
      </c>
      <c r="E93" s="43">
        <v>15</v>
      </c>
      <c r="F93" s="43">
        <v>18</v>
      </c>
      <c r="G93" s="6">
        <f t="shared" si="12"/>
        <v>0.25142474019443517</v>
      </c>
      <c r="H93" s="34">
        <f t="shared" si="13"/>
        <v>0.25142474019443517</v>
      </c>
      <c r="I93" s="34">
        <f t="shared" si="14"/>
        <v>0.30170968823332217</v>
      </c>
      <c r="J93" s="6">
        <f t="shared" si="15"/>
        <v>0</v>
      </c>
      <c r="K93" s="29">
        <v>0</v>
      </c>
      <c r="L93" s="13"/>
      <c r="M93" s="13"/>
      <c r="N93" s="13"/>
      <c r="O93" s="9"/>
    </row>
    <row r="94" spans="1:15" ht="15.75">
      <c r="A94" s="30">
        <v>13</v>
      </c>
      <c r="B94" s="30" t="s">
        <v>55</v>
      </c>
      <c r="C94" s="28">
        <v>63.69</v>
      </c>
      <c r="D94" s="43">
        <v>12</v>
      </c>
      <c r="E94" s="43">
        <v>12</v>
      </c>
      <c r="F94" s="43">
        <v>15</v>
      </c>
      <c r="G94" s="6">
        <f t="shared" si="12"/>
        <v>0.18841262364578426</v>
      </c>
      <c r="H94" s="34">
        <f t="shared" si="13"/>
        <v>0.18841262364578426</v>
      </c>
      <c r="I94" s="34">
        <f t="shared" si="14"/>
        <v>0.23551577955723035</v>
      </c>
      <c r="J94" s="6">
        <f t="shared" si="15"/>
        <v>0</v>
      </c>
      <c r="K94" s="29">
        <v>0</v>
      </c>
      <c r="L94" s="13"/>
      <c r="M94" s="13"/>
      <c r="N94" s="13"/>
      <c r="O94" s="9"/>
    </row>
    <row r="95" spans="1:15" ht="15.75">
      <c r="A95" s="30">
        <v>14</v>
      </c>
      <c r="B95" s="30" t="s">
        <v>228</v>
      </c>
      <c r="C95" s="28"/>
      <c r="D95" s="43"/>
      <c r="E95" s="43"/>
      <c r="F95" s="43"/>
      <c r="G95" s="6"/>
      <c r="H95" s="34"/>
      <c r="I95" s="34"/>
      <c r="J95" s="6"/>
      <c r="K95" s="48"/>
      <c r="L95" s="48"/>
      <c r="M95" s="48"/>
      <c r="N95" s="48"/>
      <c r="O95" s="9"/>
    </row>
    <row r="96" spans="1:15" ht="15.75">
      <c r="A96" s="30"/>
      <c r="B96" s="30" t="s">
        <v>229</v>
      </c>
      <c r="C96" s="28">
        <v>194.89</v>
      </c>
      <c r="D96" s="43">
        <v>29</v>
      </c>
      <c r="E96" s="43">
        <v>29</v>
      </c>
      <c r="F96" s="43">
        <v>30</v>
      </c>
      <c r="G96" s="6">
        <f t="shared" si="12"/>
        <v>0.14880188824465085</v>
      </c>
      <c r="H96" s="34">
        <f t="shared" si="13"/>
        <v>0.14880188824465085</v>
      </c>
      <c r="I96" s="34">
        <f t="shared" si="14"/>
        <v>0.15393298783929396</v>
      </c>
      <c r="J96" s="6">
        <f t="shared" si="15"/>
        <v>3.3333333333333335</v>
      </c>
      <c r="K96" s="48">
        <v>1</v>
      </c>
      <c r="L96" s="48"/>
      <c r="M96" s="48"/>
      <c r="N96" s="48"/>
      <c r="O96" s="9"/>
    </row>
    <row r="97" spans="1:16" ht="15.75">
      <c r="A97" s="30"/>
      <c r="B97" s="30" t="s">
        <v>230</v>
      </c>
      <c r="C97" s="28">
        <v>144.77000000000001</v>
      </c>
      <c r="D97" s="43">
        <v>21</v>
      </c>
      <c r="E97" s="43">
        <v>21</v>
      </c>
      <c r="F97" s="43">
        <v>25</v>
      </c>
      <c r="G97" s="6">
        <f t="shared" si="12"/>
        <v>0.14505767769565517</v>
      </c>
      <c r="H97" s="34">
        <f t="shared" si="13"/>
        <v>0.14505767769565517</v>
      </c>
      <c r="I97" s="34">
        <f t="shared" si="14"/>
        <v>0.17268771154244664</v>
      </c>
      <c r="J97" s="6">
        <f t="shared" si="15"/>
        <v>4</v>
      </c>
      <c r="K97" s="29">
        <v>1</v>
      </c>
      <c r="L97" s="13"/>
      <c r="M97" s="13"/>
      <c r="N97" s="13"/>
      <c r="O97" s="9"/>
    </row>
    <row r="98" spans="1:16" ht="15.75">
      <c r="A98" s="30">
        <v>16</v>
      </c>
      <c r="B98" s="67" t="s">
        <v>56</v>
      </c>
      <c r="C98" s="28">
        <v>46.9</v>
      </c>
      <c r="D98" s="43">
        <v>35</v>
      </c>
      <c r="E98" s="43">
        <v>35</v>
      </c>
      <c r="F98" s="43">
        <v>49</v>
      </c>
      <c r="G98" s="6">
        <f t="shared" si="12"/>
        <v>0.74626865671641796</v>
      </c>
      <c r="H98" s="34">
        <f t="shared" si="13"/>
        <v>0.74626865671641796</v>
      </c>
      <c r="I98" s="34">
        <f t="shared" si="14"/>
        <v>1.0447761194029852</v>
      </c>
      <c r="J98" s="6">
        <f t="shared" si="15"/>
        <v>2.0408163265306123</v>
      </c>
      <c r="K98" s="29">
        <v>1</v>
      </c>
      <c r="L98" s="13"/>
      <c r="M98" s="13"/>
      <c r="N98" s="13"/>
      <c r="O98" s="9"/>
    </row>
    <row r="99" spans="1:16" s="2" customFormat="1" ht="15.75">
      <c r="A99" s="30">
        <v>17</v>
      </c>
      <c r="B99" s="67" t="s">
        <v>57</v>
      </c>
      <c r="C99" s="28">
        <v>241.77</v>
      </c>
      <c r="D99" s="44">
        <v>20</v>
      </c>
      <c r="E99" s="44">
        <v>20</v>
      </c>
      <c r="F99" s="44">
        <v>101</v>
      </c>
      <c r="G99" s="6">
        <f t="shared" si="12"/>
        <v>8.2723249369235224E-2</v>
      </c>
      <c r="H99" s="34">
        <f t="shared" si="13"/>
        <v>8.2723249369235224E-2</v>
      </c>
      <c r="I99" s="34">
        <f t="shared" si="14"/>
        <v>0.41775240931463786</v>
      </c>
      <c r="J99" s="6">
        <f t="shared" si="15"/>
        <v>4.9504950495049505</v>
      </c>
      <c r="K99" s="7">
        <v>5</v>
      </c>
      <c r="L99" s="7"/>
      <c r="M99" s="7"/>
      <c r="N99" s="7"/>
      <c r="O99" s="10"/>
      <c r="P99"/>
    </row>
    <row r="100" spans="1:16" s="2" customFormat="1" ht="15.75">
      <c r="A100" s="30">
        <v>18</v>
      </c>
      <c r="B100" s="30" t="s">
        <v>215</v>
      </c>
      <c r="C100" s="28">
        <v>115.22</v>
      </c>
      <c r="D100" s="44">
        <v>35</v>
      </c>
      <c r="E100" s="44">
        <v>33</v>
      </c>
      <c r="F100" s="44">
        <v>35</v>
      </c>
      <c r="G100" s="6">
        <f t="shared" si="12"/>
        <v>0.30376670716889431</v>
      </c>
      <c r="H100" s="34">
        <f t="shared" si="13"/>
        <v>0.28640860961638603</v>
      </c>
      <c r="I100" s="34">
        <f t="shared" si="14"/>
        <v>0.30376670716889431</v>
      </c>
      <c r="J100" s="6">
        <f t="shared" si="15"/>
        <v>2.8571428571428572</v>
      </c>
      <c r="K100" s="7">
        <v>1</v>
      </c>
      <c r="L100" s="7"/>
      <c r="M100" s="7"/>
      <c r="N100" s="7"/>
      <c r="O100" s="10"/>
      <c r="P100"/>
    </row>
    <row r="101" spans="1:16" ht="15.75">
      <c r="A101" s="30">
        <v>19</v>
      </c>
      <c r="B101" s="30" t="s">
        <v>58</v>
      </c>
      <c r="C101" s="28">
        <v>218.65</v>
      </c>
      <c r="D101" s="43">
        <v>32</v>
      </c>
      <c r="E101" s="43">
        <v>32</v>
      </c>
      <c r="F101" s="43">
        <v>38</v>
      </c>
      <c r="G101" s="6">
        <f t="shared" si="12"/>
        <v>0.14635261833981247</v>
      </c>
      <c r="H101" s="34">
        <f t="shared" si="13"/>
        <v>0.14635261833981247</v>
      </c>
      <c r="I101" s="34">
        <f t="shared" si="14"/>
        <v>0.17379373427852732</v>
      </c>
      <c r="J101" s="6">
        <f t="shared" si="15"/>
        <v>2.6315789473684212</v>
      </c>
      <c r="K101" s="29">
        <v>1</v>
      </c>
      <c r="L101" s="13"/>
      <c r="M101" s="13"/>
      <c r="N101" s="13"/>
      <c r="O101" s="9"/>
    </row>
    <row r="102" spans="1:16" ht="15.75">
      <c r="A102" s="30">
        <v>20</v>
      </c>
      <c r="B102" s="30" t="s">
        <v>59</v>
      </c>
      <c r="C102" s="28">
        <v>111.66</v>
      </c>
      <c r="D102" s="43">
        <v>27</v>
      </c>
      <c r="E102" s="43">
        <v>25</v>
      </c>
      <c r="F102" s="43">
        <v>28</v>
      </c>
      <c r="G102" s="6">
        <f t="shared" si="12"/>
        <v>0.24180548092423429</v>
      </c>
      <c r="H102" s="34">
        <f t="shared" si="13"/>
        <v>0.22389396381873544</v>
      </c>
      <c r="I102" s="34">
        <f t="shared" si="14"/>
        <v>0.2507612394769837</v>
      </c>
      <c r="J102" s="6">
        <f t="shared" si="15"/>
        <v>3.5714285714285716</v>
      </c>
      <c r="K102" s="29">
        <v>1</v>
      </c>
      <c r="L102" s="13"/>
      <c r="M102" s="13"/>
      <c r="N102" s="13"/>
      <c r="O102" s="9"/>
    </row>
    <row r="103" spans="1:16" ht="15.75">
      <c r="A103" s="30">
        <v>21</v>
      </c>
      <c r="B103" s="31" t="s">
        <v>182</v>
      </c>
      <c r="C103" s="28">
        <v>35.29</v>
      </c>
      <c r="D103" s="43">
        <v>15</v>
      </c>
      <c r="E103" s="43">
        <v>10</v>
      </c>
      <c r="F103" s="43">
        <v>12</v>
      </c>
      <c r="G103" s="6">
        <f t="shared" si="12"/>
        <v>0.42504958911873053</v>
      </c>
      <c r="H103" s="34">
        <f t="shared" si="13"/>
        <v>0.28336639274582037</v>
      </c>
      <c r="I103" s="34">
        <f t="shared" si="14"/>
        <v>0.34003967129498441</v>
      </c>
      <c r="J103" s="6">
        <f t="shared" si="15"/>
        <v>0</v>
      </c>
      <c r="K103" s="29">
        <v>0</v>
      </c>
      <c r="L103" s="13"/>
      <c r="M103" s="13"/>
      <c r="N103" s="13"/>
      <c r="O103" s="9"/>
    </row>
    <row r="104" spans="1:16" ht="15.75">
      <c r="A104" s="89" t="s">
        <v>60</v>
      </c>
      <c r="B104" s="89"/>
      <c r="C104" s="29">
        <f>SUM(C78:C103)</f>
        <v>3144.91</v>
      </c>
      <c r="D104" s="74">
        <f t="shared" ref="D104:F104" si="16">SUM(D78:D103)</f>
        <v>509</v>
      </c>
      <c r="E104" s="74">
        <f t="shared" si="16"/>
        <v>479</v>
      </c>
      <c r="F104" s="74">
        <f t="shared" si="16"/>
        <v>709</v>
      </c>
      <c r="G104" s="6">
        <f t="shared" si="12"/>
        <v>0.16184882874231696</v>
      </c>
      <c r="H104" s="34">
        <f t="shared" si="13"/>
        <v>0.15230960504434149</v>
      </c>
      <c r="I104" s="34">
        <f t="shared" si="14"/>
        <v>0.22544365339548669</v>
      </c>
      <c r="J104" s="6">
        <f t="shared" si="15"/>
        <v>3.8081805359661494</v>
      </c>
      <c r="K104" s="29">
        <f>SUM(K78:K103)</f>
        <v>27</v>
      </c>
      <c r="L104" s="13"/>
      <c r="M104" s="13"/>
      <c r="N104" s="13"/>
      <c r="O104" s="13"/>
    </row>
    <row r="105" spans="1:16" ht="15.75">
      <c r="A105" s="89" t="s">
        <v>61</v>
      </c>
      <c r="B105" s="89"/>
      <c r="C105" s="29"/>
      <c r="D105" s="74"/>
      <c r="E105" s="74"/>
      <c r="F105" s="74"/>
      <c r="G105" s="6"/>
      <c r="H105" s="34"/>
      <c r="I105" s="34"/>
      <c r="J105" s="6"/>
      <c r="K105" s="29"/>
      <c r="L105" s="13"/>
      <c r="M105" s="13"/>
      <c r="N105" s="13"/>
      <c r="O105" s="9"/>
    </row>
    <row r="106" spans="1:16" ht="15.75">
      <c r="A106" s="30">
        <v>1</v>
      </c>
      <c r="B106" s="30" t="s">
        <v>62</v>
      </c>
      <c r="C106" s="27">
        <v>78.510000000000005</v>
      </c>
      <c r="D106" s="43">
        <v>19</v>
      </c>
      <c r="E106" s="43">
        <v>15</v>
      </c>
      <c r="F106" s="43">
        <v>19</v>
      </c>
      <c r="G106" s="6">
        <f t="shared" si="12"/>
        <v>0.24200738759393706</v>
      </c>
      <c r="H106" s="34">
        <f t="shared" si="13"/>
        <v>0.19105846388995032</v>
      </c>
      <c r="I106" s="34">
        <f t="shared" si="14"/>
        <v>0.24200738759393706</v>
      </c>
      <c r="J106" s="6">
        <f t="shared" si="15"/>
        <v>0</v>
      </c>
      <c r="K106" s="29">
        <v>0</v>
      </c>
      <c r="L106" s="13"/>
      <c r="M106" s="13"/>
      <c r="N106" s="13"/>
      <c r="O106" s="9"/>
    </row>
    <row r="107" spans="1:16" ht="15.75">
      <c r="A107" s="30">
        <v>2</v>
      </c>
      <c r="B107" s="30" t="s">
        <v>63</v>
      </c>
      <c r="C107" s="27">
        <v>121.45</v>
      </c>
      <c r="D107" s="43">
        <v>9</v>
      </c>
      <c r="E107" s="43">
        <v>6</v>
      </c>
      <c r="F107" s="43">
        <v>10</v>
      </c>
      <c r="G107" s="6">
        <f t="shared" si="12"/>
        <v>7.4104569781803215E-2</v>
      </c>
      <c r="H107" s="34">
        <f t="shared" si="13"/>
        <v>4.9403046521202143E-2</v>
      </c>
      <c r="I107" s="34">
        <f t="shared" si="14"/>
        <v>8.2338410868670234E-2</v>
      </c>
      <c r="J107" s="6">
        <f t="shared" si="15"/>
        <v>0</v>
      </c>
      <c r="K107" s="29">
        <v>0</v>
      </c>
      <c r="L107" s="13"/>
      <c r="M107" s="13"/>
      <c r="N107" s="13"/>
      <c r="O107" s="9"/>
    </row>
    <row r="108" spans="1:16" ht="15.75">
      <c r="A108" s="30">
        <v>3</v>
      </c>
      <c r="B108" s="30" t="s">
        <v>64</v>
      </c>
      <c r="C108" s="27">
        <v>27.63</v>
      </c>
      <c r="D108" s="43">
        <v>9</v>
      </c>
      <c r="E108" s="43">
        <v>7</v>
      </c>
      <c r="F108" s="43">
        <v>10</v>
      </c>
      <c r="G108" s="6">
        <f t="shared" si="12"/>
        <v>0.32573289902280134</v>
      </c>
      <c r="H108" s="34">
        <f t="shared" si="13"/>
        <v>0.25334781035106768</v>
      </c>
      <c r="I108" s="34">
        <f t="shared" si="14"/>
        <v>0.36192544335866811</v>
      </c>
      <c r="J108" s="6">
        <f t="shared" si="15"/>
        <v>0</v>
      </c>
      <c r="K108" s="29">
        <v>0</v>
      </c>
      <c r="L108" s="13"/>
      <c r="M108" s="13"/>
      <c r="N108" s="13"/>
      <c r="O108" s="9"/>
    </row>
    <row r="109" spans="1:16" ht="15.75">
      <c r="A109" s="30">
        <v>4</v>
      </c>
      <c r="B109" s="30" t="s">
        <v>165</v>
      </c>
      <c r="C109" s="28">
        <v>9.34</v>
      </c>
      <c r="D109" s="43">
        <v>3</v>
      </c>
      <c r="E109" s="43">
        <v>4</v>
      </c>
      <c r="F109" s="43">
        <v>6</v>
      </c>
      <c r="G109" s="6">
        <f t="shared" si="12"/>
        <v>0.32119914346895073</v>
      </c>
      <c r="H109" s="34">
        <f t="shared" si="13"/>
        <v>0.42826552462526768</v>
      </c>
      <c r="I109" s="34">
        <f t="shared" si="14"/>
        <v>0.64239828693790146</v>
      </c>
      <c r="J109" s="6">
        <f t="shared" si="15"/>
        <v>0</v>
      </c>
      <c r="K109" s="29">
        <v>0</v>
      </c>
      <c r="L109" s="24"/>
      <c r="M109" s="24"/>
      <c r="N109" s="24"/>
      <c r="O109" s="9"/>
    </row>
    <row r="110" spans="1:16" ht="15.75">
      <c r="A110" s="30">
        <v>5</v>
      </c>
      <c r="B110" s="30" t="s">
        <v>65</v>
      </c>
      <c r="C110" s="27">
        <v>1457.32</v>
      </c>
      <c r="D110" s="43">
        <v>320</v>
      </c>
      <c r="E110" s="43">
        <v>350</v>
      </c>
      <c r="F110" s="43">
        <v>350</v>
      </c>
      <c r="G110" s="6">
        <f t="shared" si="12"/>
        <v>0.21958114895836192</v>
      </c>
      <c r="H110" s="34">
        <f t="shared" si="13"/>
        <v>0.24016688167320838</v>
      </c>
      <c r="I110" s="34">
        <f t="shared" si="14"/>
        <v>0.24016688167320838</v>
      </c>
      <c r="J110" s="6">
        <f t="shared" si="15"/>
        <v>4.8571428571428568</v>
      </c>
      <c r="K110" s="29">
        <v>17</v>
      </c>
      <c r="L110" s="13"/>
      <c r="M110" s="13"/>
      <c r="N110" s="13"/>
      <c r="O110" s="9"/>
    </row>
    <row r="111" spans="1:16" ht="15.75">
      <c r="A111" s="30">
        <v>6</v>
      </c>
      <c r="B111" s="30" t="s">
        <v>66</v>
      </c>
      <c r="C111" s="27">
        <v>229.9</v>
      </c>
      <c r="D111" s="43">
        <v>55</v>
      </c>
      <c r="E111" s="43">
        <v>45</v>
      </c>
      <c r="F111" s="43">
        <v>45</v>
      </c>
      <c r="G111" s="6">
        <f t="shared" si="12"/>
        <v>0.23923444976076555</v>
      </c>
      <c r="H111" s="34">
        <f t="shared" si="13"/>
        <v>0.19573727707698999</v>
      </c>
      <c r="I111" s="34">
        <f t="shared" si="14"/>
        <v>0.19573727707698999</v>
      </c>
      <c r="J111" s="6">
        <f t="shared" si="15"/>
        <v>4.4444444444444446</v>
      </c>
      <c r="K111" s="29">
        <v>2</v>
      </c>
      <c r="L111" s="13"/>
      <c r="M111" s="13"/>
      <c r="N111" s="13"/>
      <c r="O111" s="9"/>
    </row>
    <row r="112" spans="1:16" ht="15.75">
      <c r="A112" s="30">
        <v>7</v>
      </c>
      <c r="B112" s="30" t="s">
        <v>67</v>
      </c>
      <c r="C112" s="27">
        <v>109.49</v>
      </c>
      <c r="D112" s="43">
        <v>28</v>
      </c>
      <c r="E112" s="43">
        <v>25</v>
      </c>
      <c r="F112" s="43">
        <v>25</v>
      </c>
      <c r="G112" s="6">
        <f t="shared" si="12"/>
        <v>0.25573111699698603</v>
      </c>
      <c r="H112" s="34">
        <f t="shared" si="13"/>
        <v>0.22833135446159467</v>
      </c>
      <c r="I112" s="34">
        <f t="shared" si="14"/>
        <v>0.22833135446159467</v>
      </c>
      <c r="J112" s="6">
        <f t="shared" si="15"/>
        <v>4</v>
      </c>
      <c r="K112" s="29">
        <v>1</v>
      </c>
      <c r="L112" s="13"/>
      <c r="M112" s="13"/>
      <c r="N112" s="13"/>
      <c r="O112" s="9"/>
    </row>
    <row r="113" spans="1:15" ht="15.75">
      <c r="A113" s="30">
        <v>8</v>
      </c>
      <c r="B113" s="30" t="s">
        <v>68</v>
      </c>
      <c r="C113" s="27">
        <v>37.19</v>
      </c>
      <c r="D113" s="43">
        <v>5</v>
      </c>
      <c r="E113" s="43">
        <v>5</v>
      </c>
      <c r="F113" s="43">
        <v>5</v>
      </c>
      <c r="G113" s="6">
        <f t="shared" si="12"/>
        <v>0.13444474321054048</v>
      </c>
      <c r="H113" s="34">
        <f t="shared" si="13"/>
        <v>0.13444474321054048</v>
      </c>
      <c r="I113" s="34">
        <f t="shared" si="14"/>
        <v>0.13444474321054048</v>
      </c>
      <c r="J113" s="6">
        <f t="shared" si="15"/>
        <v>0</v>
      </c>
      <c r="K113" s="29">
        <v>0</v>
      </c>
      <c r="L113" s="13"/>
      <c r="M113" s="13"/>
      <c r="N113" s="13"/>
      <c r="O113" s="9"/>
    </row>
    <row r="114" spans="1:15" ht="15.75">
      <c r="A114" s="30">
        <v>9</v>
      </c>
      <c r="B114" s="30" t="s">
        <v>240</v>
      </c>
      <c r="C114" s="27">
        <v>111.64</v>
      </c>
      <c r="D114" s="43">
        <v>8</v>
      </c>
      <c r="E114" s="43">
        <v>8</v>
      </c>
      <c r="F114" s="43">
        <v>12</v>
      </c>
      <c r="G114" s="6">
        <f t="shared" si="12"/>
        <v>7.1658903618774639E-2</v>
      </c>
      <c r="H114" s="34">
        <f t="shared" si="13"/>
        <v>7.1658903618774639E-2</v>
      </c>
      <c r="I114" s="34">
        <f t="shared" si="14"/>
        <v>0.10748835542816194</v>
      </c>
      <c r="J114" s="6">
        <f t="shared" si="15"/>
        <v>0</v>
      </c>
      <c r="K114" s="55">
        <v>0</v>
      </c>
      <c r="L114" s="55"/>
      <c r="M114" s="55"/>
      <c r="N114" s="55"/>
      <c r="O114" s="9"/>
    </row>
    <row r="115" spans="1:15" ht="15.75">
      <c r="A115" s="30">
        <v>10</v>
      </c>
      <c r="B115" s="39" t="s">
        <v>215</v>
      </c>
      <c r="C115" s="27">
        <v>82.98</v>
      </c>
      <c r="D115" s="43">
        <v>7</v>
      </c>
      <c r="E115" s="43">
        <v>7</v>
      </c>
      <c r="F115" s="43">
        <v>10</v>
      </c>
      <c r="G115" s="6">
        <f t="shared" si="12"/>
        <v>8.4357676548565921E-2</v>
      </c>
      <c r="H115" s="34">
        <f t="shared" si="13"/>
        <v>8.4357676548565921E-2</v>
      </c>
      <c r="I115" s="34">
        <f t="shared" si="14"/>
        <v>0.1205109664979513</v>
      </c>
      <c r="J115" s="6">
        <f t="shared" si="15"/>
        <v>0</v>
      </c>
      <c r="K115" s="29">
        <v>0</v>
      </c>
      <c r="L115" s="13"/>
      <c r="M115" s="13"/>
      <c r="N115" s="13"/>
      <c r="O115" s="9"/>
    </row>
    <row r="116" spans="1:15" ht="15.75">
      <c r="A116" s="30">
        <v>10</v>
      </c>
      <c r="B116" s="30" t="s">
        <v>182</v>
      </c>
      <c r="C116" s="27">
        <v>22.27</v>
      </c>
      <c r="D116" s="43">
        <v>14</v>
      </c>
      <c r="E116" s="43">
        <v>15</v>
      </c>
      <c r="F116" s="43">
        <v>10</v>
      </c>
      <c r="G116" s="6">
        <f t="shared" si="12"/>
        <v>0.62864840592725646</v>
      </c>
      <c r="H116" s="34">
        <f t="shared" si="13"/>
        <v>0.67355186349348906</v>
      </c>
      <c r="I116" s="34">
        <f t="shared" si="14"/>
        <v>0.44903457566232602</v>
      </c>
      <c r="J116" s="6">
        <f t="shared" si="15"/>
        <v>0</v>
      </c>
      <c r="K116" s="29">
        <v>0</v>
      </c>
      <c r="L116" s="25"/>
      <c r="M116" s="25"/>
      <c r="N116" s="25"/>
      <c r="O116" s="9"/>
    </row>
    <row r="117" spans="1:15" ht="15.75">
      <c r="A117" s="89" t="s">
        <v>69</v>
      </c>
      <c r="B117" s="89"/>
      <c r="C117" s="29">
        <f>SUM(C106:C116)</f>
        <v>2287.7199999999998</v>
      </c>
      <c r="D117" s="74">
        <f t="shared" ref="D117:F117" si="17">SUM(D106:D116)</f>
        <v>477</v>
      </c>
      <c r="E117" s="74">
        <f t="shared" si="17"/>
        <v>487</v>
      </c>
      <c r="F117" s="74">
        <f t="shared" si="17"/>
        <v>502</v>
      </c>
      <c r="G117" s="6">
        <f t="shared" si="12"/>
        <v>0.20850453726854687</v>
      </c>
      <c r="H117" s="34">
        <f t="shared" si="13"/>
        <v>0.21287570157187069</v>
      </c>
      <c r="I117" s="34">
        <f t="shared" si="14"/>
        <v>0.21943244802685646</v>
      </c>
      <c r="J117" s="6">
        <f t="shared" si="15"/>
        <v>3.9840637450199203</v>
      </c>
      <c r="K117" s="29">
        <f>SUM(K106:K116)</f>
        <v>20</v>
      </c>
      <c r="L117" s="13"/>
      <c r="M117" s="13"/>
      <c r="N117" s="13"/>
      <c r="O117" s="13"/>
    </row>
    <row r="118" spans="1:15" ht="15.75">
      <c r="A118" s="89" t="s">
        <v>70</v>
      </c>
      <c r="B118" s="89"/>
      <c r="C118" s="29"/>
      <c r="D118" s="74"/>
      <c r="E118" s="74"/>
      <c r="F118" s="74"/>
      <c r="G118" s="6"/>
      <c r="H118" s="34"/>
      <c r="I118" s="34"/>
      <c r="J118" s="6"/>
      <c r="K118" s="29"/>
      <c r="L118" s="13"/>
      <c r="M118" s="13"/>
      <c r="N118" s="13"/>
      <c r="O118" s="9"/>
    </row>
    <row r="119" spans="1:15" ht="15.75">
      <c r="A119" s="30">
        <v>1</v>
      </c>
      <c r="B119" s="30" t="s">
        <v>71</v>
      </c>
      <c r="C119" s="27">
        <v>129.16999999999999</v>
      </c>
      <c r="D119" s="43">
        <v>10</v>
      </c>
      <c r="E119" s="43">
        <v>10</v>
      </c>
      <c r="F119" s="43">
        <v>10</v>
      </c>
      <c r="G119" s="6">
        <f t="shared" si="12"/>
        <v>7.7417356971432996E-2</v>
      </c>
      <c r="H119" s="34">
        <f t="shared" si="13"/>
        <v>7.7417356971432996E-2</v>
      </c>
      <c r="I119" s="34">
        <f t="shared" si="14"/>
        <v>7.7417356971432996E-2</v>
      </c>
      <c r="J119" s="6">
        <f t="shared" si="15"/>
        <v>0</v>
      </c>
      <c r="K119" s="29">
        <v>0</v>
      </c>
      <c r="L119" s="13"/>
      <c r="M119" s="13"/>
      <c r="N119" s="13"/>
      <c r="O119" s="9"/>
    </row>
    <row r="120" spans="1:15" ht="15.75">
      <c r="A120" s="30">
        <v>2</v>
      </c>
      <c r="B120" s="30" t="s">
        <v>183</v>
      </c>
      <c r="C120" s="27"/>
      <c r="D120" s="43"/>
      <c r="E120" s="43"/>
      <c r="F120" s="43"/>
      <c r="G120" s="6"/>
      <c r="H120" s="34"/>
      <c r="I120" s="34"/>
      <c r="J120" s="6"/>
      <c r="K120" s="29"/>
      <c r="L120" s="13"/>
      <c r="M120" s="13"/>
      <c r="N120" s="13"/>
      <c r="O120" s="9"/>
    </row>
    <row r="121" spans="1:15" ht="15.75">
      <c r="A121" s="30"/>
      <c r="B121" s="30" t="s">
        <v>184</v>
      </c>
      <c r="C121" s="27">
        <v>20.84</v>
      </c>
      <c r="D121" s="43">
        <v>2</v>
      </c>
      <c r="E121" s="43">
        <v>2</v>
      </c>
      <c r="F121" s="43">
        <v>2</v>
      </c>
      <c r="G121" s="6">
        <f t="shared" si="12"/>
        <v>9.5969289827255277E-2</v>
      </c>
      <c r="H121" s="34">
        <f t="shared" si="13"/>
        <v>9.5969289827255277E-2</v>
      </c>
      <c r="I121" s="34">
        <f t="shared" si="14"/>
        <v>9.5969289827255277E-2</v>
      </c>
      <c r="J121" s="6">
        <f t="shared" si="15"/>
        <v>0</v>
      </c>
      <c r="K121" s="29">
        <v>0</v>
      </c>
      <c r="L121" s="25"/>
      <c r="M121" s="25"/>
      <c r="N121" s="25"/>
      <c r="O121" s="9"/>
    </row>
    <row r="122" spans="1:15" ht="15.75">
      <c r="A122" s="30"/>
      <c r="B122" s="30" t="s">
        <v>185</v>
      </c>
      <c r="C122" s="27">
        <v>11.38</v>
      </c>
      <c r="D122" s="43">
        <v>1</v>
      </c>
      <c r="E122" s="43">
        <v>1</v>
      </c>
      <c r="F122" s="43">
        <v>1</v>
      </c>
      <c r="G122" s="6">
        <f t="shared" si="12"/>
        <v>8.7873462214411238E-2</v>
      </c>
      <c r="H122" s="34">
        <f t="shared" si="13"/>
        <v>8.7873462214411238E-2</v>
      </c>
      <c r="I122" s="34">
        <f t="shared" si="14"/>
        <v>8.7873462214411238E-2</v>
      </c>
      <c r="J122" s="6">
        <f t="shared" si="15"/>
        <v>0</v>
      </c>
      <c r="K122" s="29">
        <v>0</v>
      </c>
      <c r="L122" s="25"/>
      <c r="M122" s="25"/>
      <c r="N122" s="25"/>
      <c r="O122" s="9"/>
    </row>
    <row r="123" spans="1:15" ht="15.75">
      <c r="A123" s="30"/>
      <c r="B123" s="30" t="s">
        <v>186</v>
      </c>
      <c r="C123" s="27">
        <v>22.61</v>
      </c>
      <c r="D123" s="43">
        <v>1</v>
      </c>
      <c r="E123" s="43">
        <v>1</v>
      </c>
      <c r="F123" s="43">
        <v>1</v>
      </c>
      <c r="G123" s="6">
        <f t="shared" si="12"/>
        <v>4.4228217602830605E-2</v>
      </c>
      <c r="H123" s="34">
        <f t="shared" si="13"/>
        <v>4.4228217602830605E-2</v>
      </c>
      <c r="I123" s="34">
        <f t="shared" si="14"/>
        <v>4.4228217602830605E-2</v>
      </c>
      <c r="J123" s="6">
        <f t="shared" si="15"/>
        <v>0</v>
      </c>
      <c r="K123" s="29">
        <v>0</v>
      </c>
      <c r="L123" s="25"/>
      <c r="M123" s="25"/>
      <c r="N123" s="25"/>
      <c r="O123" s="9"/>
    </row>
    <row r="124" spans="1:15" ht="15.75">
      <c r="A124" s="30"/>
      <c r="B124" s="30" t="s">
        <v>187</v>
      </c>
      <c r="C124" s="27">
        <v>52.02</v>
      </c>
      <c r="D124" s="43">
        <v>5</v>
      </c>
      <c r="E124" s="43">
        <v>5</v>
      </c>
      <c r="F124" s="43">
        <v>7</v>
      </c>
      <c r="G124" s="6">
        <f t="shared" si="12"/>
        <v>9.611687812379853E-2</v>
      </c>
      <c r="H124" s="34">
        <f t="shared" si="13"/>
        <v>9.611687812379853E-2</v>
      </c>
      <c r="I124" s="34">
        <f t="shared" si="14"/>
        <v>0.13456362937331795</v>
      </c>
      <c r="J124" s="6">
        <f t="shared" si="15"/>
        <v>0</v>
      </c>
      <c r="K124" s="29">
        <v>0</v>
      </c>
      <c r="L124" s="25"/>
      <c r="M124" s="25"/>
      <c r="N124" s="25"/>
      <c r="O124" s="9"/>
    </row>
    <row r="125" spans="1:15" ht="15.75">
      <c r="A125" s="30"/>
      <c r="B125" s="30" t="s">
        <v>188</v>
      </c>
      <c r="C125" s="27">
        <v>40.58</v>
      </c>
      <c r="D125" s="43">
        <v>5</v>
      </c>
      <c r="E125" s="43">
        <v>5</v>
      </c>
      <c r="F125" s="43">
        <v>7</v>
      </c>
      <c r="G125" s="6">
        <f t="shared" si="12"/>
        <v>0.12321340561853131</v>
      </c>
      <c r="H125" s="34">
        <f t="shared" si="13"/>
        <v>0.12321340561853131</v>
      </c>
      <c r="I125" s="34">
        <f t="shared" si="14"/>
        <v>0.17249876786594381</v>
      </c>
      <c r="J125" s="6">
        <f t="shared" si="15"/>
        <v>0</v>
      </c>
      <c r="K125" s="29">
        <v>0</v>
      </c>
      <c r="L125" s="25"/>
      <c r="M125" s="25"/>
      <c r="N125" s="25"/>
      <c r="O125" s="9"/>
    </row>
    <row r="126" spans="1:15" ht="15.75">
      <c r="A126" s="30"/>
      <c r="B126" s="30" t="s">
        <v>189</v>
      </c>
      <c r="C126" s="27">
        <v>51.1</v>
      </c>
      <c r="D126" s="43">
        <v>5</v>
      </c>
      <c r="E126" s="43">
        <v>5</v>
      </c>
      <c r="F126" s="43">
        <v>7</v>
      </c>
      <c r="G126" s="6">
        <f t="shared" si="12"/>
        <v>9.7847358121330719E-2</v>
      </c>
      <c r="H126" s="34">
        <f t="shared" si="13"/>
        <v>9.7847358121330719E-2</v>
      </c>
      <c r="I126" s="34">
        <f t="shared" si="14"/>
        <v>0.13698630136986301</v>
      </c>
      <c r="J126" s="6">
        <f t="shared" si="15"/>
        <v>0</v>
      </c>
      <c r="K126" s="29">
        <v>0</v>
      </c>
      <c r="L126" s="25"/>
      <c r="M126" s="25"/>
      <c r="N126" s="25"/>
      <c r="O126" s="9"/>
    </row>
    <row r="127" spans="1:15" ht="15.75">
      <c r="A127" s="30">
        <v>3</v>
      </c>
      <c r="B127" s="30" t="s">
        <v>72</v>
      </c>
      <c r="C127" s="27">
        <v>1221.68</v>
      </c>
      <c r="D127" s="43">
        <v>130</v>
      </c>
      <c r="E127" s="43">
        <v>125</v>
      </c>
      <c r="F127" s="43">
        <v>130</v>
      </c>
      <c r="G127" s="6">
        <f t="shared" si="12"/>
        <v>0.10641084408355707</v>
      </c>
      <c r="H127" s="34">
        <f t="shared" si="13"/>
        <v>0.10231811931111257</v>
      </c>
      <c r="I127" s="34">
        <f t="shared" si="14"/>
        <v>0.10641084408355707</v>
      </c>
      <c r="J127" s="6">
        <f t="shared" si="15"/>
        <v>4.615384615384615</v>
      </c>
      <c r="K127" s="29">
        <v>6</v>
      </c>
      <c r="L127" s="13"/>
      <c r="M127" s="13"/>
      <c r="N127" s="13"/>
      <c r="O127" s="9"/>
    </row>
    <row r="128" spans="1:15" ht="15.75">
      <c r="A128" s="30">
        <v>4</v>
      </c>
      <c r="B128" s="30" t="s">
        <v>215</v>
      </c>
      <c r="C128" s="27">
        <v>88.05</v>
      </c>
      <c r="D128" s="43">
        <v>0</v>
      </c>
      <c r="E128" s="43">
        <v>0</v>
      </c>
      <c r="F128" s="43">
        <v>10</v>
      </c>
      <c r="G128" s="6">
        <f t="shared" si="12"/>
        <v>0</v>
      </c>
      <c r="H128" s="34">
        <f t="shared" si="13"/>
        <v>0</v>
      </c>
      <c r="I128" s="34">
        <f t="shared" si="14"/>
        <v>0.11357183418512209</v>
      </c>
      <c r="J128" s="6">
        <f t="shared" si="15"/>
        <v>0</v>
      </c>
      <c r="K128" s="29">
        <v>0</v>
      </c>
      <c r="L128" s="25"/>
      <c r="M128" s="25"/>
      <c r="N128" s="25"/>
      <c r="O128" s="9"/>
    </row>
    <row r="129" spans="1:15" ht="15.75">
      <c r="A129" s="30">
        <v>5</v>
      </c>
      <c r="B129" s="30" t="s">
        <v>190</v>
      </c>
      <c r="C129" s="27">
        <v>34.03</v>
      </c>
      <c r="D129" s="43">
        <v>9</v>
      </c>
      <c r="E129" s="43">
        <v>6</v>
      </c>
      <c r="F129" s="43">
        <v>5</v>
      </c>
      <c r="G129" s="6">
        <f t="shared" si="12"/>
        <v>0.26447252424331469</v>
      </c>
      <c r="H129" s="34">
        <f t="shared" si="13"/>
        <v>0.17631501616220982</v>
      </c>
      <c r="I129" s="34">
        <f t="shared" si="14"/>
        <v>0.14692918013517484</v>
      </c>
      <c r="J129" s="6">
        <f t="shared" si="15"/>
        <v>0</v>
      </c>
      <c r="K129" s="29">
        <v>0</v>
      </c>
      <c r="L129" s="25"/>
      <c r="M129" s="25"/>
      <c r="N129" s="25"/>
      <c r="O129" s="9"/>
    </row>
    <row r="130" spans="1:15" ht="15.6" customHeight="1">
      <c r="A130" s="103" t="s">
        <v>73</v>
      </c>
      <c r="B130" s="104"/>
      <c r="C130" s="29">
        <f>SUM(C119:C129)</f>
        <v>1671.46</v>
      </c>
      <c r="D130" s="74">
        <f t="shared" ref="D130:F130" si="18">SUM(D119:D129)</f>
        <v>168</v>
      </c>
      <c r="E130" s="74">
        <f t="shared" si="18"/>
        <v>160</v>
      </c>
      <c r="F130" s="74">
        <f t="shared" si="18"/>
        <v>180</v>
      </c>
      <c r="G130" s="6">
        <f t="shared" si="12"/>
        <v>0.10051093056369879</v>
      </c>
      <c r="H130" s="34">
        <f t="shared" si="13"/>
        <v>9.5724695774951241E-2</v>
      </c>
      <c r="I130" s="34">
        <f t="shared" si="14"/>
        <v>0.10769028274682015</v>
      </c>
      <c r="J130" s="6">
        <f t="shared" si="15"/>
        <v>3.3333333333333335</v>
      </c>
      <c r="K130" s="29">
        <f>SUM(K119:K129)</f>
        <v>6</v>
      </c>
      <c r="L130" s="13"/>
      <c r="M130" s="13"/>
      <c r="N130" s="13"/>
      <c r="O130" s="13"/>
    </row>
    <row r="131" spans="1:15" ht="15.6" customHeight="1">
      <c r="A131" s="103" t="s">
        <v>74</v>
      </c>
      <c r="B131" s="104"/>
      <c r="C131" s="29"/>
      <c r="D131" s="74"/>
      <c r="E131" s="74"/>
      <c r="F131" s="74"/>
      <c r="G131" s="6"/>
      <c r="H131" s="34"/>
      <c r="I131" s="34"/>
      <c r="J131" s="6"/>
      <c r="K131" s="29"/>
      <c r="L131" s="13"/>
      <c r="M131" s="13"/>
      <c r="N131" s="13"/>
      <c r="O131" s="9"/>
    </row>
    <row r="132" spans="1:15" ht="15.75">
      <c r="A132" s="30">
        <v>1</v>
      </c>
      <c r="B132" s="30" t="s">
        <v>75</v>
      </c>
      <c r="C132" s="27">
        <v>344.7</v>
      </c>
      <c r="D132" s="43">
        <v>72</v>
      </c>
      <c r="E132" s="43">
        <v>56</v>
      </c>
      <c r="F132" s="43">
        <v>60</v>
      </c>
      <c r="G132" s="6">
        <f t="shared" si="12"/>
        <v>0.20887728459530028</v>
      </c>
      <c r="H132" s="34">
        <f t="shared" si="13"/>
        <v>0.1624601102407891</v>
      </c>
      <c r="I132" s="34">
        <f t="shared" si="14"/>
        <v>0.1740644038294169</v>
      </c>
      <c r="J132" s="6">
        <f t="shared" si="15"/>
        <v>5</v>
      </c>
      <c r="K132" s="29">
        <v>3</v>
      </c>
      <c r="L132" s="13"/>
      <c r="M132" s="13"/>
      <c r="N132" s="13"/>
      <c r="O132" s="9"/>
    </row>
    <row r="133" spans="1:15" ht="15.75">
      <c r="A133" s="30">
        <v>2</v>
      </c>
      <c r="B133" s="30" t="s">
        <v>191</v>
      </c>
      <c r="C133" s="27"/>
      <c r="D133" s="43"/>
      <c r="E133" s="43"/>
      <c r="F133" s="43"/>
      <c r="G133" s="6"/>
      <c r="H133" s="34"/>
      <c r="I133" s="34"/>
      <c r="J133" s="6"/>
      <c r="K133" s="29"/>
      <c r="L133" s="25"/>
      <c r="M133" s="25"/>
      <c r="N133" s="25"/>
      <c r="O133" s="9"/>
    </row>
    <row r="134" spans="1:15" ht="15.75">
      <c r="A134" s="30"/>
      <c r="B134" s="30" t="s">
        <v>192</v>
      </c>
      <c r="C134" s="27">
        <v>67.180000000000007</v>
      </c>
      <c r="D134" s="43">
        <v>3</v>
      </c>
      <c r="E134" s="43">
        <v>3</v>
      </c>
      <c r="F134" s="43">
        <v>5</v>
      </c>
      <c r="G134" s="6">
        <f t="shared" si="12"/>
        <v>4.4656147662994937E-2</v>
      </c>
      <c r="H134" s="34">
        <f t="shared" si="13"/>
        <v>4.4656147662994937E-2</v>
      </c>
      <c r="I134" s="34">
        <f t="shared" si="14"/>
        <v>7.4426912771658221E-2</v>
      </c>
      <c r="J134" s="6">
        <f t="shared" si="15"/>
        <v>0</v>
      </c>
      <c r="K134" s="29">
        <v>0</v>
      </c>
      <c r="L134" s="13"/>
      <c r="M134" s="13"/>
      <c r="N134" s="13"/>
      <c r="O134" s="9"/>
    </row>
    <row r="135" spans="1:15" ht="15.75">
      <c r="A135" s="30"/>
      <c r="B135" s="30" t="s">
        <v>193</v>
      </c>
      <c r="C135" s="27">
        <v>616.4</v>
      </c>
      <c r="D135" s="43">
        <v>51</v>
      </c>
      <c r="E135" s="43">
        <v>43</v>
      </c>
      <c r="F135" s="43">
        <v>45</v>
      </c>
      <c r="G135" s="6">
        <f t="shared" si="12"/>
        <v>8.2738481505515896E-2</v>
      </c>
      <c r="H135" s="34">
        <f t="shared" si="13"/>
        <v>6.9759896171317323E-2</v>
      </c>
      <c r="I135" s="34">
        <f t="shared" si="14"/>
        <v>7.3004542504866973E-2</v>
      </c>
      <c r="J135" s="6">
        <f t="shared" si="15"/>
        <v>4.4444444444444446</v>
      </c>
      <c r="K135" s="29">
        <v>2</v>
      </c>
      <c r="L135" s="25"/>
      <c r="M135" s="25"/>
      <c r="N135" s="25"/>
      <c r="O135" s="9"/>
    </row>
    <row r="136" spans="1:15" ht="15.75">
      <c r="A136" s="30"/>
      <c r="B136" s="30" t="s">
        <v>194</v>
      </c>
      <c r="C136" s="27">
        <v>150.19</v>
      </c>
      <c r="D136" s="43">
        <v>46</v>
      </c>
      <c r="E136" s="43">
        <v>23</v>
      </c>
      <c r="F136" s="43">
        <v>25</v>
      </c>
      <c r="G136" s="6">
        <f t="shared" si="12"/>
        <v>0.30627871362940279</v>
      </c>
      <c r="H136" s="34">
        <f t="shared" si="13"/>
        <v>0.15313935681470139</v>
      </c>
      <c r="I136" s="34">
        <f t="shared" si="14"/>
        <v>0.16645582262467543</v>
      </c>
      <c r="J136" s="6">
        <f t="shared" si="15"/>
        <v>4</v>
      </c>
      <c r="K136" s="29">
        <v>1</v>
      </c>
      <c r="L136" s="25"/>
      <c r="M136" s="25"/>
      <c r="N136" s="25"/>
      <c r="O136" s="9"/>
    </row>
    <row r="137" spans="1:15" ht="15.75">
      <c r="A137" s="30">
        <v>3</v>
      </c>
      <c r="B137" s="30" t="s">
        <v>76</v>
      </c>
      <c r="C137" s="27">
        <v>1024.28</v>
      </c>
      <c r="D137" s="43">
        <v>30</v>
      </c>
      <c r="E137" s="43">
        <v>30</v>
      </c>
      <c r="F137" s="43">
        <v>30</v>
      </c>
      <c r="G137" s="6">
        <f t="shared" si="12"/>
        <v>2.9288866325614091E-2</v>
      </c>
      <c r="H137" s="34">
        <f t="shared" si="13"/>
        <v>2.9288866325614091E-2</v>
      </c>
      <c r="I137" s="34">
        <f t="shared" si="14"/>
        <v>2.9288866325614091E-2</v>
      </c>
      <c r="J137" s="6">
        <f t="shared" si="15"/>
        <v>3.3333333333333335</v>
      </c>
      <c r="K137" s="29">
        <v>1</v>
      </c>
      <c r="L137" s="25"/>
      <c r="M137" s="25"/>
      <c r="N137" s="25"/>
      <c r="O137" s="9"/>
    </row>
    <row r="138" spans="1:15" ht="15.75">
      <c r="A138" s="30">
        <v>4</v>
      </c>
      <c r="B138" s="30" t="s">
        <v>77</v>
      </c>
      <c r="C138" s="27">
        <v>704.05</v>
      </c>
      <c r="D138" s="43">
        <v>15</v>
      </c>
      <c r="E138" s="43">
        <v>15</v>
      </c>
      <c r="F138" s="43">
        <v>18</v>
      </c>
      <c r="G138" s="6">
        <f t="shared" si="12"/>
        <v>2.1305305020950217E-2</v>
      </c>
      <c r="H138" s="34">
        <f t="shared" si="13"/>
        <v>2.1305305020950217E-2</v>
      </c>
      <c r="I138" s="34">
        <f t="shared" si="14"/>
        <v>2.5566366025140261E-2</v>
      </c>
      <c r="J138" s="6">
        <f t="shared" si="15"/>
        <v>0</v>
      </c>
      <c r="K138" s="29">
        <v>0</v>
      </c>
      <c r="L138" s="13"/>
      <c r="M138" s="13"/>
      <c r="N138" s="13"/>
      <c r="O138" s="9"/>
    </row>
    <row r="139" spans="1:15" ht="15.75">
      <c r="A139" s="30">
        <v>5</v>
      </c>
      <c r="B139" s="30" t="s">
        <v>78</v>
      </c>
      <c r="C139" s="27">
        <v>3186.35</v>
      </c>
      <c r="D139" s="43">
        <v>75</v>
      </c>
      <c r="E139" s="43">
        <v>75</v>
      </c>
      <c r="F139" s="43">
        <v>79</v>
      </c>
      <c r="G139" s="6">
        <f t="shared" si="12"/>
        <v>2.353790387120059E-2</v>
      </c>
      <c r="H139" s="34">
        <f t="shared" si="13"/>
        <v>2.353790387120059E-2</v>
      </c>
      <c r="I139" s="34">
        <f t="shared" si="14"/>
        <v>2.479325874433129E-2</v>
      </c>
      <c r="J139" s="6">
        <f t="shared" si="15"/>
        <v>3.7974683544303796</v>
      </c>
      <c r="K139" s="29">
        <v>3</v>
      </c>
      <c r="L139" s="13"/>
      <c r="M139" s="13"/>
      <c r="N139" s="13"/>
      <c r="O139" s="9"/>
    </row>
    <row r="140" spans="1:15" ht="15.75">
      <c r="A140" s="30">
        <v>6</v>
      </c>
      <c r="B140" s="30" t="s">
        <v>79</v>
      </c>
      <c r="C140" s="27">
        <v>174.7</v>
      </c>
      <c r="D140" s="43">
        <v>20</v>
      </c>
      <c r="E140" s="43">
        <v>20</v>
      </c>
      <c r="F140" s="43">
        <v>20</v>
      </c>
      <c r="G140" s="6">
        <f t="shared" si="12"/>
        <v>0.11448196908986835</v>
      </c>
      <c r="H140" s="34">
        <f t="shared" si="13"/>
        <v>0.11448196908986835</v>
      </c>
      <c r="I140" s="34">
        <f t="shared" si="14"/>
        <v>0.11448196908986835</v>
      </c>
      <c r="J140" s="6">
        <f t="shared" si="15"/>
        <v>5</v>
      </c>
      <c r="K140" s="29">
        <v>1</v>
      </c>
      <c r="L140" s="13"/>
      <c r="M140" s="13"/>
      <c r="N140" s="13"/>
      <c r="O140" s="9"/>
    </row>
    <row r="141" spans="1:15" ht="15.75">
      <c r="A141" s="30">
        <v>7</v>
      </c>
      <c r="B141" s="30" t="s">
        <v>80</v>
      </c>
      <c r="C141" s="27">
        <v>614.04</v>
      </c>
      <c r="D141" s="43">
        <v>22</v>
      </c>
      <c r="E141" s="43">
        <v>22</v>
      </c>
      <c r="F141" s="43">
        <v>25</v>
      </c>
      <c r="G141" s="6">
        <f t="shared" si="12"/>
        <v>3.5828284802293012E-2</v>
      </c>
      <c r="H141" s="34">
        <f t="shared" si="13"/>
        <v>3.5828284802293012E-2</v>
      </c>
      <c r="I141" s="34">
        <f t="shared" si="14"/>
        <v>4.0713960002605694E-2</v>
      </c>
      <c r="J141" s="6">
        <f t="shared" si="15"/>
        <v>4</v>
      </c>
      <c r="K141" s="29">
        <v>1</v>
      </c>
      <c r="L141" s="13"/>
      <c r="M141" s="13"/>
      <c r="N141" s="13"/>
      <c r="O141" s="9"/>
    </row>
    <row r="142" spans="1:15" ht="15.75">
      <c r="A142" s="30">
        <v>8</v>
      </c>
      <c r="B142" s="30" t="s">
        <v>81</v>
      </c>
      <c r="C142" s="27">
        <v>1830.07</v>
      </c>
      <c r="D142" s="43">
        <v>25</v>
      </c>
      <c r="E142" s="43">
        <v>20</v>
      </c>
      <c r="F142" s="43">
        <v>22</v>
      </c>
      <c r="G142" s="6">
        <f t="shared" ref="G142:G204" si="19">D142/C142</f>
        <v>1.3660679646133754E-2</v>
      </c>
      <c r="H142" s="34">
        <f t="shared" ref="H142:H204" si="20">E142/C142</f>
        <v>1.0928543716907003E-2</v>
      </c>
      <c r="I142" s="34">
        <f t="shared" ref="I142:I204" si="21">F142/C142</f>
        <v>1.2021398088597705E-2</v>
      </c>
      <c r="J142" s="6">
        <f t="shared" ref="J142:J204" si="22">K142*100/F142</f>
        <v>4.5454545454545459</v>
      </c>
      <c r="K142" s="29">
        <v>1</v>
      </c>
      <c r="L142" s="13"/>
      <c r="M142" s="13"/>
      <c r="N142" s="13"/>
      <c r="O142" s="9"/>
    </row>
    <row r="143" spans="1:15" ht="31.5">
      <c r="A143" s="30">
        <v>9</v>
      </c>
      <c r="B143" s="52" t="s">
        <v>231</v>
      </c>
      <c r="C143" s="27">
        <v>688.92</v>
      </c>
      <c r="D143" s="43">
        <v>22</v>
      </c>
      <c r="E143" s="43">
        <v>20</v>
      </c>
      <c r="F143" s="43">
        <v>22</v>
      </c>
      <c r="G143" s="6">
        <f t="shared" si="19"/>
        <v>3.1934041688439878E-2</v>
      </c>
      <c r="H143" s="34">
        <f t="shared" si="20"/>
        <v>2.90309469894908E-2</v>
      </c>
      <c r="I143" s="34">
        <f t="shared" si="21"/>
        <v>3.1934041688439878E-2</v>
      </c>
      <c r="J143" s="6">
        <f t="shared" si="22"/>
        <v>4.5454545454545459</v>
      </c>
      <c r="K143" s="48">
        <v>1</v>
      </c>
      <c r="L143" s="48"/>
      <c r="M143" s="48"/>
      <c r="N143" s="48"/>
      <c r="O143" s="9"/>
    </row>
    <row r="144" spans="1:15" ht="15.75">
      <c r="A144" s="30">
        <v>10</v>
      </c>
      <c r="B144" s="30" t="s">
        <v>215</v>
      </c>
      <c r="C144" s="27">
        <v>5554.54</v>
      </c>
      <c r="D144" s="43">
        <v>178</v>
      </c>
      <c r="E144" s="43">
        <v>155</v>
      </c>
      <c r="F144" s="43">
        <v>160</v>
      </c>
      <c r="G144" s="6">
        <f t="shared" si="19"/>
        <v>3.2045857982839265E-2</v>
      </c>
      <c r="H144" s="34">
        <f t="shared" si="20"/>
        <v>2.7905101052472393E-2</v>
      </c>
      <c r="I144" s="34">
        <f t="shared" si="21"/>
        <v>2.8805265602552147E-2</v>
      </c>
      <c r="J144" s="6">
        <f t="shared" si="22"/>
        <v>5</v>
      </c>
      <c r="K144" s="29">
        <v>8</v>
      </c>
      <c r="L144" s="13"/>
      <c r="M144" s="13"/>
      <c r="N144" s="13"/>
      <c r="O144" s="9"/>
    </row>
    <row r="145" spans="1:15" ht="15.75">
      <c r="A145" s="30">
        <v>11</v>
      </c>
      <c r="B145" s="30" t="s">
        <v>195</v>
      </c>
      <c r="C145" s="27">
        <v>39.64</v>
      </c>
      <c r="D145" s="43">
        <v>9</v>
      </c>
      <c r="E145" s="43">
        <v>9</v>
      </c>
      <c r="F145" s="43">
        <v>9</v>
      </c>
      <c r="G145" s="6">
        <f t="shared" si="19"/>
        <v>0.22704339051463168</v>
      </c>
      <c r="H145" s="34">
        <f t="shared" si="20"/>
        <v>0.22704339051463168</v>
      </c>
      <c r="I145" s="34">
        <f t="shared" si="21"/>
        <v>0.22704339051463168</v>
      </c>
      <c r="J145" s="6">
        <f t="shared" si="22"/>
        <v>0</v>
      </c>
      <c r="K145" s="29">
        <v>0</v>
      </c>
      <c r="L145" s="13"/>
      <c r="M145" s="13"/>
      <c r="N145" s="13"/>
      <c r="O145" s="9"/>
    </row>
    <row r="146" spans="1:15" ht="15.75">
      <c r="A146" s="30">
        <v>12</v>
      </c>
      <c r="B146" s="30" t="s">
        <v>196</v>
      </c>
      <c r="C146" s="27">
        <v>240.72</v>
      </c>
      <c r="D146" s="43">
        <v>18</v>
      </c>
      <c r="E146" s="43">
        <v>18</v>
      </c>
      <c r="F146" s="43">
        <v>18</v>
      </c>
      <c r="G146" s="6">
        <f t="shared" si="19"/>
        <v>7.4775672981056834E-2</v>
      </c>
      <c r="H146" s="34">
        <f t="shared" si="20"/>
        <v>7.4775672981056834E-2</v>
      </c>
      <c r="I146" s="34">
        <f t="shared" si="21"/>
        <v>7.4775672981056834E-2</v>
      </c>
      <c r="J146" s="6">
        <f t="shared" si="22"/>
        <v>0</v>
      </c>
      <c r="K146" s="29">
        <v>0</v>
      </c>
      <c r="L146" s="25"/>
      <c r="M146" s="25"/>
      <c r="N146" s="25"/>
      <c r="O146" s="9"/>
    </row>
    <row r="147" spans="1:15" ht="15.75">
      <c r="A147" s="30">
        <v>13</v>
      </c>
      <c r="B147" s="30" t="s">
        <v>197</v>
      </c>
      <c r="C147" s="27">
        <v>607.79999999999995</v>
      </c>
      <c r="D147" s="43">
        <v>27</v>
      </c>
      <c r="E147" s="43">
        <v>25</v>
      </c>
      <c r="F147" s="43">
        <v>28</v>
      </c>
      <c r="G147" s="6">
        <f t="shared" si="19"/>
        <v>4.4422507403751241E-2</v>
      </c>
      <c r="H147" s="34">
        <f t="shared" si="20"/>
        <v>4.1131951299769667E-2</v>
      </c>
      <c r="I147" s="34">
        <f t="shared" si="21"/>
        <v>4.606778545574202E-2</v>
      </c>
      <c r="J147" s="6">
        <f t="shared" si="22"/>
        <v>3.5714285714285716</v>
      </c>
      <c r="K147" s="29">
        <v>1</v>
      </c>
      <c r="L147" s="25"/>
      <c r="M147" s="25"/>
      <c r="N147" s="25"/>
      <c r="O147" s="9"/>
    </row>
    <row r="148" spans="1:15" ht="15.75">
      <c r="A148" s="89" t="s">
        <v>82</v>
      </c>
      <c r="B148" s="89"/>
      <c r="C148" s="29">
        <f>SUM(C132:C147)</f>
        <v>15843.579999999996</v>
      </c>
      <c r="D148" s="74">
        <f t="shared" ref="D148:F148" si="23">SUM(D132:D147)</f>
        <v>613</v>
      </c>
      <c r="E148" s="74">
        <f t="shared" si="23"/>
        <v>534</v>
      </c>
      <c r="F148" s="74">
        <f t="shared" si="23"/>
        <v>566</v>
      </c>
      <c r="G148" s="6">
        <f t="shared" si="19"/>
        <v>3.8690750449077806E-2</v>
      </c>
      <c r="H148" s="34">
        <f t="shared" si="20"/>
        <v>3.3704503653845919E-2</v>
      </c>
      <c r="I148" s="34">
        <f t="shared" si="21"/>
        <v>3.5724249191155036E-2</v>
      </c>
      <c r="J148" s="6">
        <f t="shared" si="22"/>
        <v>4.0636042402826851</v>
      </c>
      <c r="K148" s="29">
        <f>SUM(K132:K147)</f>
        <v>23</v>
      </c>
      <c r="L148" s="13"/>
      <c r="M148" s="13"/>
      <c r="N148" s="13"/>
      <c r="O148" s="13"/>
    </row>
    <row r="149" spans="1:15" ht="15.75">
      <c r="A149" s="89" t="s">
        <v>83</v>
      </c>
      <c r="B149" s="89"/>
      <c r="C149" s="29"/>
      <c r="D149" s="74"/>
      <c r="E149" s="74"/>
      <c r="F149" s="74"/>
      <c r="G149" s="6"/>
      <c r="H149" s="34"/>
      <c r="I149" s="34"/>
      <c r="J149" s="6"/>
      <c r="K149" s="29"/>
      <c r="L149" s="13"/>
      <c r="M149" s="13"/>
      <c r="N149" s="13"/>
      <c r="O149" s="9"/>
    </row>
    <row r="150" spans="1:15" ht="15.75">
      <c r="A150" s="30">
        <v>1</v>
      </c>
      <c r="B150" s="30" t="s">
        <v>84</v>
      </c>
      <c r="C150" s="27">
        <v>915.53</v>
      </c>
      <c r="D150" s="43">
        <v>30</v>
      </c>
      <c r="E150" s="43">
        <v>30</v>
      </c>
      <c r="F150" s="43">
        <v>30</v>
      </c>
      <c r="G150" s="6">
        <f t="shared" si="19"/>
        <v>3.2767904929385167E-2</v>
      </c>
      <c r="H150" s="34">
        <f t="shared" si="20"/>
        <v>3.2767904929385167E-2</v>
      </c>
      <c r="I150" s="34">
        <f t="shared" si="21"/>
        <v>3.2767904929385167E-2</v>
      </c>
      <c r="J150" s="6">
        <f t="shared" si="22"/>
        <v>3.3333333333333335</v>
      </c>
      <c r="K150" s="29">
        <v>1</v>
      </c>
      <c r="L150" s="13"/>
      <c r="M150" s="13"/>
      <c r="N150" s="13"/>
      <c r="O150" s="9"/>
    </row>
    <row r="151" spans="1:15" ht="15.75">
      <c r="A151" s="30">
        <v>2</v>
      </c>
      <c r="B151" s="30" t="s">
        <v>85</v>
      </c>
      <c r="C151" s="27">
        <v>56.6</v>
      </c>
      <c r="D151" s="43">
        <v>4</v>
      </c>
      <c r="E151" s="43">
        <v>4</v>
      </c>
      <c r="F151" s="43">
        <v>5</v>
      </c>
      <c r="G151" s="6">
        <f t="shared" si="19"/>
        <v>7.0671378091872794E-2</v>
      </c>
      <c r="H151" s="34">
        <f t="shared" si="20"/>
        <v>7.0671378091872794E-2</v>
      </c>
      <c r="I151" s="34">
        <f t="shared" si="21"/>
        <v>8.8339222614840993E-2</v>
      </c>
      <c r="J151" s="6">
        <f t="shared" si="22"/>
        <v>0</v>
      </c>
      <c r="K151" s="29">
        <v>0</v>
      </c>
      <c r="L151" s="13"/>
      <c r="M151" s="13"/>
      <c r="N151" s="13"/>
      <c r="O151" s="9"/>
    </row>
    <row r="152" spans="1:15" ht="15.75">
      <c r="A152" s="30">
        <v>3</v>
      </c>
      <c r="B152" s="30" t="s">
        <v>86</v>
      </c>
      <c r="C152" s="27">
        <v>34.89</v>
      </c>
      <c r="D152" s="43">
        <v>10</v>
      </c>
      <c r="E152" s="43">
        <v>10</v>
      </c>
      <c r="F152" s="43">
        <v>12</v>
      </c>
      <c r="G152" s="6">
        <f t="shared" si="19"/>
        <v>0.28661507595299512</v>
      </c>
      <c r="H152" s="34">
        <f t="shared" si="20"/>
        <v>0.28661507595299512</v>
      </c>
      <c r="I152" s="34">
        <f t="shared" si="21"/>
        <v>0.34393809114359414</v>
      </c>
      <c r="J152" s="6">
        <f t="shared" si="22"/>
        <v>0</v>
      </c>
      <c r="K152" s="29">
        <v>0</v>
      </c>
      <c r="L152" s="13"/>
      <c r="M152" s="13"/>
      <c r="N152" s="13"/>
      <c r="O152" s="9"/>
    </row>
    <row r="153" spans="1:15" ht="15.75">
      <c r="A153" s="30">
        <v>4</v>
      </c>
      <c r="B153" s="30" t="s">
        <v>87</v>
      </c>
      <c r="C153" s="27">
        <v>96.12</v>
      </c>
      <c r="D153" s="43">
        <v>20</v>
      </c>
      <c r="E153" s="43">
        <v>15</v>
      </c>
      <c r="F153" s="43">
        <v>15</v>
      </c>
      <c r="G153" s="6">
        <f t="shared" si="19"/>
        <v>0.20807324178110695</v>
      </c>
      <c r="H153" s="34">
        <f t="shared" si="20"/>
        <v>0.1560549313358302</v>
      </c>
      <c r="I153" s="34">
        <f t="shared" si="21"/>
        <v>0.1560549313358302</v>
      </c>
      <c r="J153" s="6">
        <f t="shared" si="22"/>
        <v>0</v>
      </c>
      <c r="K153" s="29">
        <v>0</v>
      </c>
      <c r="L153" s="13"/>
      <c r="M153" s="13"/>
      <c r="N153" s="13"/>
      <c r="O153" s="9"/>
    </row>
    <row r="154" spans="1:15" ht="15.75">
      <c r="A154" s="30">
        <v>5</v>
      </c>
      <c r="B154" s="30" t="s">
        <v>88</v>
      </c>
      <c r="C154" s="27">
        <v>65.33</v>
      </c>
      <c r="D154" s="43">
        <v>0</v>
      </c>
      <c r="E154" s="43">
        <v>0</v>
      </c>
      <c r="F154" s="43">
        <v>0</v>
      </c>
      <c r="G154" s="6">
        <f t="shared" si="19"/>
        <v>0</v>
      </c>
      <c r="H154" s="34">
        <f t="shared" si="20"/>
        <v>0</v>
      </c>
      <c r="I154" s="34">
        <f t="shared" si="21"/>
        <v>0</v>
      </c>
      <c r="J154" s="6">
        <v>0</v>
      </c>
      <c r="K154" s="29">
        <v>0</v>
      </c>
      <c r="L154" s="13"/>
      <c r="M154" s="13"/>
      <c r="N154" s="13"/>
      <c r="O154" s="9"/>
    </row>
    <row r="155" spans="1:15" ht="15.75">
      <c r="A155" s="30">
        <v>6</v>
      </c>
      <c r="B155" s="30" t="s">
        <v>89</v>
      </c>
      <c r="C155" s="27">
        <v>136.11000000000001</v>
      </c>
      <c r="D155" s="43">
        <v>6</v>
      </c>
      <c r="E155" s="43">
        <v>8</v>
      </c>
      <c r="F155" s="43">
        <v>9</v>
      </c>
      <c r="G155" s="6">
        <f t="shared" si="19"/>
        <v>4.408199250606127E-2</v>
      </c>
      <c r="H155" s="34">
        <f t="shared" si="20"/>
        <v>5.8775990008081695E-2</v>
      </c>
      <c r="I155" s="34">
        <f t="shared" si="21"/>
        <v>6.6122988759091908E-2</v>
      </c>
      <c r="J155" s="6">
        <f t="shared" si="22"/>
        <v>0</v>
      </c>
      <c r="K155" s="29">
        <v>0</v>
      </c>
      <c r="L155" s="13"/>
      <c r="M155" s="13"/>
      <c r="N155" s="13"/>
      <c r="O155" s="9"/>
    </row>
    <row r="156" spans="1:15" ht="15.75">
      <c r="A156" s="30">
        <v>7</v>
      </c>
      <c r="B156" s="67" t="s">
        <v>90</v>
      </c>
      <c r="C156" s="27">
        <v>522.54</v>
      </c>
      <c r="D156" s="43">
        <v>72</v>
      </c>
      <c r="E156" s="43">
        <v>108</v>
      </c>
      <c r="F156" s="43">
        <v>108</v>
      </c>
      <c r="G156" s="6">
        <f t="shared" si="19"/>
        <v>0.13778849466069584</v>
      </c>
      <c r="H156" s="34">
        <f t="shared" si="20"/>
        <v>0.20668274199104375</v>
      </c>
      <c r="I156" s="34">
        <f t="shared" si="21"/>
        <v>0.20668274199104375</v>
      </c>
      <c r="J156" s="6">
        <f t="shared" si="22"/>
        <v>4.6296296296296298</v>
      </c>
      <c r="K156" s="29">
        <v>5</v>
      </c>
      <c r="L156" s="13"/>
      <c r="M156" s="13"/>
      <c r="N156" s="13"/>
      <c r="O156" s="9"/>
    </row>
    <row r="157" spans="1:15" ht="15.75">
      <c r="A157" s="30">
        <v>8</v>
      </c>
      <c r="B157" s="30" t="s">
        <v>91</v>
      </c>
      <c r="C157" s="27">
        <v>286.06</v>
      </c>
      <c r="D157" s="43">
        <v>33</v>
      </c>
      <c r="E157" s="43">
        <v>30</v>
      </c>
      <c r="F157" s="43">
        <v>33</v>
      </c>
      <c r="G157" s="6">
        <f t="shared" si="19"/>
        <v>0.11536041389918199</v>
      </c>
      <c r="H157" s="34">
        <f t="shared" si="20"/>
        <v>0.1048731035447109</v>
      </c>
      <c r="I157" s="34">
        <f t="shared" si="21"/>
        <v>0.11536041389918199</v>
      </c>
      <c r="J157" s="6">
        <f t="shared" si="22"/>
        <v>3.0303030303030303</v>
      </c>
      <c r="K157" s="29">
        <v>1</v>
      </c>
      <c r="L157" s="13"/>
      <c r="M157" s="13"/>
      <c r="N157" s="13"/>
      <c r="O157" s="9"/>
    </row>
    <row r="158" spans="1:15" ht="15.75">
      <c r="A158" s="30">
        <v>10</v>
      </c>
      <c r="B158" s="30" t="s">
        <v>92</v>
      </c>
      <c r="C158" s="27">
        <v>118.92</v>
      </c>
      <c r="D158" s="43">
        <v>5</v>
      </c>
      <c r="E158" s="43">
        <v>5</v>
      </c>
      <c r="F158" s="43">
        <v>6</v>
      </c>
      <c r="G158" s="6">
        <f t="shared" si="19"/>
        <v>4.2045072317524385E-2</v>
      </c>
      <c r="H158" s="34">
        <f t="shared" si="20"/>
        <v>4.2045072317524385E-2</v>
      </c>
      <c r="I158" s="34">
        <f t="shared" si="21"/>
        <v>5.0454086781029264E-2</v>
      </c>
      <c r="J158" s="6">
        <f t="shared" si="22"/>
        <v>0</v>
      </c>
      <c r="K158" s="29">
        <v>0</v>
      </c>
      <c r="L158" s="13"/>
      <c r="M158" s="13"/>
      <c r="N158" s="13"/>
      <c r="O158" s="9"/>
    </row>
    <row r="159" spans="1:15" ht="15.75">
      <c r="A159" s="30">
        <v>11</v>
      </c>
      <c r="B159" s="67" t="s">
        <v>93</v>
      </c>
      <c r="C159" s="27"/>
      <c r="D159" s="43"/>
      <c r="E159" s="43"/>
      <c r="F159" s="43"/>
      <c r="G159" s="6"/>
      <c r="H159" s="34"/>
      <c r="I159" s="34"/>
      <c r="J159" s="6"/>
      <c r="K159" s="48"/>
      <c r="L159" s="48"/>
      <c r="M159" s="48"/>
      <c r="N159" s="48"/>
      <c r="O159" s="9"/>
    </row>
    <row r="160" spans="1:15" ht="15.75">
      <c r="A160" s="30"/>
      <c r="B160" s="30" t="s">
        <v>232</v>
      </c>
      <c r="C160" s="27">
        <v>585.29</v>
      </c>
      <c r="D160" s="43">
        <v>96</v>
      </c>
      <c r="E160" s="43">
        <v>106</v>
      </c>
      <c r="F160" s="43">
        <v>130</v>
      </c>
      <c r="G160" s="6">
        <f t="shared" si="19"/>
        <v>0.16402125442088539</v>
      </c>
      <c r="H160" s="34">
        <f t="shared" si="20"/>
        <v>0.18110680175639426</v>
      </c>
      <c r="I160" s="34">
        <f t="shared" si="21"/>
        <v>0.22211211536161563</v>
      </c>
      <c r="J160" s="6">
        <f t="shared" si="22"/>
        <v>4.615384615384615</v>
      </c>
      <c r="K160" s="29">
        <v>6</v>
      </c>
      <c r="L160" s="13"/>
      <c r="M160" s="13"/>
      <c r="N160" s="13"/>
      <c r="O160" s="9"/>
    </row>
    <row r="161" spans="1:15" ht="15.75">
      <c r="A161" s="30">
        <v>12</v>
      </c>
      <c r="B161" s="30" t="s">
        <v>94</v>
      </c>
      <c r="C161" s="27">
        <v>197.56</v>
      </c>
      <c r="D161" s="43">
        <v>4</v>
      </c>
      <c r="E161" s="43">
        <v>4</v>
      </c>
      <c r="F161" s="43">
        <v>4</v>
      </c>
      <c r="G161" s="6">
        <f t="shared" si="19"/>
        <v>2.024701356549909E-2</v>
      </c>
      <c r="H161" s="34">
        <f t="shared" si="20"/>
        <v>2.024701356549909E-2</v>
      </c>
      <c r="I161" s="34">
        <f t="shared" si="21"/>
        <v>2.024701356549909E-2</v>
      </c>
      <c r="J161" s="6">
        <f t="shared" si="22"/>
        <v>0</v>
      </c>
      <c r="K161" s="29">
        <v>0</v>
      </c>
      <c r="L161" s="13"/>
      <c r="M161" s="13"/>
      <c r="N161" s="13"/>
      <c r="O161" s="9"/>
    </row>
    <row r="162" spans="1:15" ht="15.75">
      <c r="A162" s="30">
        <v>13</v>
      </c>
      <c r="B162" s="30" t="s">
        <v>95</v>
      </c>
      <c r="C162" s="27">
        <v>108.66</v>
      </c>
      <c r="D162" s="43">
        <v>8</v>
      </c>
      <c r="E162" s="43">
        <v>8</v>
      </c>
      <c r="F162" s="43">
        <v>8</v>
      </c>
      <c r="G162" s="6">
        <f t="shared" si="19"/>
        <v>7.3624148720780422E-2</v>
      </c>
      <c r="H162" s="34">
        <f t="shared" si="20"/>
        <v>7.3624148720780422E-2</v>
      </c>
      <c r="I162" s="34">
        <f t="shared" si="21"/>
        <v>7.3624148720780422E-2</v>
      </c>
      <c r="J162" s="6">
        <f t="shared" si="22"/>
        <v>0</v>
      </c>
      <c r="K162" s="29">
        <v>0</v>
      </c>
      <c r="L162" s="13"/>
      <c r="M162" s="13"/>
      <c r="N162" s="13"/>
      <c r="O162" s="9"/>
    </row>
    <row r="163" spans="1:15" ht="15.75">
      <c r="A163" s="30">
        <v>14</v>
      </c>
      <c r="B163" s="30" t="s">
        <v>96</v>
      </c>
      <c r="C163" s="27">
        <v>32.26</v>
      </c>
      <c r="D163" s="43">
        <v>2</v>
      </c>
      <c r="E163" s="43">
        <v>2</v>
      </c>
      <c r="F163" s="43">
        <v>2</v>
      </c>
      <c r="G163" s="6">
        <f t="shared" si="19"/>
        <v>6.1996280223186616E-2</v>
      </c>
      <c r="H163" s="34">
        <f t="shared" si="20"/>
        <v>6.1996280223186616E-2</v>
      </c>
      <c r="I163" s="34">
        <f t="shared" si="21"/>
        <v>6.1996280223186616E-2</v>
      </c>
      <c r="J163" s="6">
        <f t="shared" si="22"/>
        <v>0</v>
      </c>
      <c r="K163" s="29">
        <v>0</v>
      </c>
      <c r="L163" s="13"/>
      <c r="M163" s="13"/>
      <c r="N163" s="13"/>
      <c r="O163" s="9"/>
    </row>
    <row r="164" spans="1:15" ht="18" customHeight="1">
      <c r="A164" s="30">
        <v>15</v>
      </c>
      <c r="B164" s="30" t="s">
        <v>215</v>
      </c>
      <c r="C164" s="27">
        <v>116.86</v>
      </c>
      <c r="D164" s="43">
        <v>12</v>
      </c>
      <c r="E164" s="43">
        <v>10</v>
      </c>
      <c r="F164" s="43">
        <v>12</v>
      </c>
      <c r="G164" s="6">
        <f t="shared" si="19"/>
        <v>0.10268697586856067</v>
      </c>
      <c r="H164" s="34">
        <f t="shared" si="20"/>
        <v>8.5572479890467221E-2</v>
      </c>
      <c r="I164" s="34">
        <f t="shared" si="21"/>
        <v>0.10268697586856067</v>
      </c>
      <c r="J164" s="6">
        <f t="shared" si="22"/>
        <v>0</v>
      </c>
      <c r="K164" s="29">
        <v>0</v>
      </c>
      <c r="L164" s="13"/>
      <c r="M164" s="13"/>
      <c r="N164" s="13"/>
      <c r="O164" s="9"/>
    </row>
    <row r="165" spans="1:15" ht="31.9" customHeight="1">
      <c r="A165" s="89" t="s">
        <v>97</v>
      </c>
      <c r="B165" s="89"/>
      <c r="C165" s="29">
        <f>SUM(C150:C164)</f>
        <v>3272.73</v>
      </c>
      <c r="D165" s="74">
        <f t="shared" ref="D165:F165" si="24">SUM(D150:D164)</f>
        <v>302</v>
      </c>
      <c r="E165" s="74">
        <f t="shared" si="24"/>
        <v>340</v>
      </c>
      <c r="F165" s="74">
        <f t="shared" si="24"/>
        <v>374</v>
      </c>
      <c r="G165" s="6">
        <f t="shared" si="19"/>
        <v>9.2277700879693711E-2</v>
      </c>
      <c r="H165" s="34">
        <f t="shared" si="20"/>
        <v>0.10388880231488697</v>
      </c>
      <c r="I165" s="34">
        <f t="shared" si="21"/>
        <v>0.11427768254637566</v>
      </c>
      <c r="J165" s="6">
        <f t="shared" si="22"/>
        <v>3.4759358288770055</v>
      </c>
      <c r="K165" s="29">
        <f>SUM(K150:K164)</f>
        <v>13</v>
      </c>
      <c r="L165" s="13"/>
      <c r="M165" s="13"/>
      <c r="N165" s="13"/>
      <c r="O165" s="13"/>
    </row>
    <row r="166" spans="1:15" ht="15.75">
      <c r="A166" s="89" t="s">
        <v>164</v>
      </c>
      <c r="B166" s="89"/>
      <c r="C166" s="29"/>
      <c r="D166" s="74"/>
      <c r="E166" s="74"/>
      <c r="F166" s="74"/>
      <c r="G166" s="6"/>
      <c r="H166" s="34"/>
      <c r="I166" s="34"/>
      <c r="J166" s="6"/>
      <c r="K166" s="29"/>
      <c r="L166" s="13"/>
      <c r="M166" s="13"/>
      <c r="N166" s="13"/>
      <c r="O166" s="9"/>
    </row>
    <row r="167" spans="1:15" ht="15.75">
      <c r="A167" s="30">
        <v>1</v>
      </c>
      <c r="B167" s="30" t="s">
        <v>98</v>
      </c>
      <c r="C167" s="28">
        <v>544.51</v>
      </c>
      <c r="D167" s="43">
        <v>65</v>
      </c>
      <c r="E167" s="43">
        <v>65</v>
      </c>
      <c r="F167" s="43">
        <v>65</v>
      </c>
      <c r="G167" s="6">
        <f t="shared" si="19"/>
        <v>0.11937338157242292</v>
      </c>
      <c r="H167" s="34">
        <f t="shared" si="20"/>
        <v>0.11937338157242292</v>
      </c>
      <c r="I167" s="34">
        <f t="shared" si="21"/>
        <v>0.11937338157242292</v>
      </c>
      <c r="J167" s="6">
        <f t="shared" si="22"/>
        <v>4.615384615384615</v>
      </c>
      <c r="K167" s="29">
        <v>3</v>
      </c>
      <c r="L167" s="13"/>
      <c r="M167" s="13"/>
      <c r="N167" s="13"/>
      <c r="O167" s="9"/>
    </row>
    <row r="168" spans="1:15" ht="15.75">
      <c r="A168" s="30">
        <v>2</v>
      </c>
      <c r="B168" s="30" t="s">
        <v>99</v>
      </c>
      <c r="C168" s="28">
        <v>330.44</v>
      </c>
      <c r="D168" s="43">
        <v>40</v>
      </c>
      <c r="E168" s="43">
        <v>40</v>
      </c>
      <c r="F168" s="43">
        <v>40</v>
      </c>
      <c r="G168" s="6">
        <f t="shared" si="19"/>
        <v>0.1210507202517855</v>
      </c>
      <c r="H168" s="34">
        <f t="shared" si="20"/>
        <v>0.1210507202517855</v>
      </c>
      <c r="I168" s="34">
        <f t="shared" si="21"/>
        <v>0.1210507202517855</v>
      </c>
      <c r="J168" s="6">
        <f t="shared" si="22"/>
        <v>5</v>
      </c>
      <c r="K168" s="29">
        <v>2</v>
      </c>
      <c r="L168" s="13"/>
      <c r="M168" s="13"/>
      <c r="N168" s="13"/>
      <c r="O168" s="9"/>
    </row>
    <row r="169" spans="1:15" ht="15.75">
      <c r="A169" s="30">
        <v>3</v>
      </c>
      <c r="B169" s="30" t="s">
        <v>100</v>
      </c>
      <c r="C169" s="28">
        <v>157.74</v>
      </c>
      <c r="D169" s="43">
        <v>22</v>
      </c>
      <c r="E169" s="43">
        <v>20</v>
      </c>
      <c r="F169" s="43">
        <v>20</v>
      </c>
      <c r="G169" s="6">
        <f t="shared" si="19"/>
        <v>0.1394700139470014</v>
      </c>
      <c r="H169" s="34">
        <f t="shared" si="20"/>
        <v>0.12679092177000126</v>
      </c>
      <c r="I169" s="34">
        <f t="shared" si="21"/>
        <v>0.12679092177000126</v>
      </c>
      <c r="J169" s="6">
        <f t="shared" si="22"/>
        <v>5</v>
      </c>
      <c r="K169" s="29">
        <v>1</v>
      </c>
      <c r="L169" s="13"/>
      <c r="M169" s="13"/>
      <c r="N169" s="13"/>
      <c r="O169" s="9"/>
    </row>
    <row r="170" spans="1:15" ht="15.75">
      <c r="A170" s="30">
        <v>4</v>
      </c>
      <c r="B170" s="30" t="s">
        <v>101</v>
      </c>
      <c r="C170" s="28">
        <v>41.97</v>
      </c>
      <c r="D170" s="43">
        <v>8</v>
      </c>
      <c r="E170" s="43">
        <v>6</v>
      </c>
      <c r="F170" s="43">
        <v>10</v>
      </c>
      <c r="G170" s="6">
        <f t="shared" si="19"/>
        <v>0.19061234214915415</v>
      </c>
      <c r="H170" s="34">
        <f t="shared" si="20"/>
        <v>0.14295925661186562</v>
      </c>
      <c r="I170" s="34">
        <f t="shared" si="21"/>
        <v>0.23826542768644271</v>
      </c>
      <c r="J170" s="6">
        <f t="shared" si="22"/>
        <v>0</v>
      </c>
      <c r="K170" s="29">
        <v>0</v>
      </c>
      <c r="L170" s="13"/>
      <c r="M170" s="13"/>
      <c r="N170" s="13"/>
      <c r="O170" s="9"/>
    </row>
    <row r="171" spans="1:15" ht="15.75">
      <c r="A171" s="30">
        <v>5</v>
      </c>
      <c r="B171" s="30" t="s">
        <v>102</v>
      </c>
      <c r="C171" s="28">
        <v>23.28</v>
      </c>
      <c r="D171" s="43">
        <v>8</v>
      </c>
      <c r="E171" s="43">
        <v>8</v>
      </c>
      <c r="F171" s="43">
        <v>10</v>
      </c>
      <c r="G171" s="6">
        <f t="shared" si="19"/>
        <v>0.3436426116838488</v>
      </c>
      <c r="H171" s="34">
        <f t="shared" si="20"/>
        <v>0.3436426116838488</v>
      </c>
      <c r="I171" s="34">
        <f t="shared" si="21"/>
        <v>0.42955326460481097</v>
      </c>
      <c r="J171" s="6">
        <f t="shared" si="22"/>
        <v>0</v>
      </c>
      <c r="K171" s="29">
        <v>0</v>
      </c>
      <c r="L171" s="13"/>
      <c r="M171" s="13"/>
      <c r="N171" s="13"/>
      <c r="O171" s="9"/>
    </row>
    <row r="172" spans="1:15" ht="15.75">
      <c r="A172" s="30">
        <v>6</v>
      </c>
      <c r="B172" s="30" t="s">
        <v>103</v>
      </c>
      <c r="C172" s="28">
        <v>146.55000000000001</v>
      </c>
      <c r="D172" s="43">
        <v>18</v>
      </c>
      <c r="E172" s="43">
        <v>15</v>
      </c>
      <c r="F172" s="43">
        <v>15</v>
      </c>
      <c r="G172" s="6">
        <f t="shared" si="19"/>
        <v>0.12282497441146366</v>
      </c>
      <c r="H172" s="34">
        <f t="shared" si="20"/>
        <v>0.10235414534288638</v>
      </c>
      <c r="I172" s="34">
        <f t="shared" si="21"/>
        <v>0.10235414534288638</v>
      </c>
      <c r="J172" s="6">
        <f t="shared" si="22"/>
        <v>0</v>
      </c>
      <c r="K172" s="29">
        <v>0</v>
      </c>
      <c r="L172" s="13"/>
      <c r="M172" s="13"/>
      <c r="N172" s="13"/>
      <c r="O172" s="9"/>
    </row>
    <row r="173" spans="1:15" ht="15.75">
      <c r="A173" s="30">
        <v>7</v>
      </c>
      <c r="B173" s="30" t="s">
        <v>104</v>
      </c>
      <c r="C173" s="28">
        <v>6.49</v>
      </c>
      <c r="D173" s="43">
        <v>0</v>
      </c>
      <c r="E173" s="43">
        <v>0</v>
      </c>
      <c r="F173" s="43">
        <v>0</v>
      </c>
      <c r="G173" s="6">
        <f t="shared" si="19"/>
        <v>0</v>
      </c>
      <c r="H173" s="34">
        <f t="shared" si="20"/>
        <v>0</v>
      </c>
      <c r="I173" s="34">
        <f t="shared" si="21"/>
        <v>0</v>
      </c>
      <c r="J173" s="6">
        <v>0</v>
      </c>
      <c r="K173" s="29">
        <v>0</v>
      </c>
      <c r="L173" s="13"/>
      <c r="M173" s="13"/>
      <c r="N173" s="13"/>
      <c r="O173" s="9"/>
    </row>
    <row r="174" spans="1:15" ht="15.75">
      <c r="A174" s="30">
        <v>8</v>
      </c>
      <c r="B174" s="30" t="s">
        <v>105</v>
      </c>
      <c r="C174" s="28">
        <v>8.93</v>
      </c>
      <c r="D174" s="43">
        <v>0</v>
      </c>
      <c r="E174" s="43">
        <v>0</v>
      </c>
      <c r="F174" s="43">
        <v>0</v>
      </c>
      <c r="G174" s="6">
        <f t="shared" si="19"/>
        <v>0</v>
      </c>
      <c r="H174" s="34">
        <f t="shared" si="20"/>
        <v>0</v>
      </c>
      <c r="I174" s="34">
        <f t="shared" si="21"/>
        <v>0</v>
      </c>
      <c r="J174" s="6">
        <v>0</v>
      </c>
      <c r="K174" s="29">
        <v>0</v>
      </c>
      <c r="L174" s="13"/>
      <c r="M174" s="13"/>
      <c r="N174" s="13"/>
      <c r="O174" s="9"/>
    </row>
    <row r="175" spans="1:15" ht="15.75">
      <c r="A175" s="30">
        <v>9</v>
      </c>
      <c r="B175" s="30" t="s">
        <v>215</v>
      </c>
      <c r="C175" s="28">
        <v>16.71</v>
      </c>
      <c r="D175" s="28">
        <v>0</v>
      </c>
      <c r="E175" s="28">
        <v>0</v>
      </c>
      <c r="F175" s="35">
        <v>0</v>
      </c>
      <c r="G175" s="6">
        <f t="shared" si="19"/>
        <v>0</v>
      </c>
      <c r="H175" s="34">
        <f t="shared" si="20"/>
        <v>0</v>
      </c>
      <c r="I175" s="34">
        <f t="shared" si="21"/>
        <v>0</v>
      </c>
      <c r="J175" s="6">
        <v>0</v>
      </c>
      <c r="K175" s="42">
        <v>0</v>
      </c>
      <c r="L175" s="42"/>
      <c r="M175" s="42"/>
      <c r="N175" s="42"/>
      <c r="O175" s="9"/>
    </row>
    <row r="176" spans="1:15" ht="15.75">
      <c r="A176" s="89" t="s">
        <v>106</v>
      </c>
      <c r="B176" s="89"/>
      <c r="C176" s="29">
        <f>SUM(C167:C175)</f>
        <v>1276.6200000000001</v>
      </c>
      <c r="D176" s="74">
        <f t="shared" ref="D176:F176" si="25">SUM(D167:D175)</f>
        <v>161</v>
      </c>
      <c r="E176" s="74">
        <f t="shared" si="25"/>
        <v>154</v>
      </c>
      <c r="F176" s="74">
        <f t="shared" si="25"/>
        <v>160</v>
      </c>
      <c r="G176" s="6">
        <f t="shared" si="19"/>
        <v>0.12611427049552723</v>
      </c>
      <c r="H176" s="34">
        <f t="shared" si="20"/>
        <v>0.1206310413435478</v>
      </c>
      <c r="I176" s="34">
        <f t="shared" si="21"/>
        <v>0.12533095204524447</v>
      </c>
      <c r="J176" s="6">
        <f t="shared" si="22"/>
        <v>3.75</v>
      </c>
      <c r="K176" s="29">
        <f>SUM(K167:K175)</f>
        <v>6</v>
      </c>
      <c r="L176" s="13"/>
      <c r="M176" s="13"/>
      <c r="N176" s="13"/>
      <c r="O176" s="13"/>
    </row>
    <row r="177" spans="1:16" ht="15.75">
      <c r="A177" s="103" t="s">
        <v>158</v>
      </c>
      <c r="B177" s="104"/>
      <c r="C177" s="29"/>
      <c r="D177" s="74"/>
      <c r="E177" s="74"/>
      <c r="F177" s="74"/>
      <c r="G177" s="6"/>
      <c r="H177" s="34"/>
      <c r="I177" s="34"/>
      <c r="J177" s="6"/>
      <c r="K177" s="29"/>
      <c r="L177" s="13"/>
      <c r="M177" s="13"/>
      <c r="N177" s="13"/>
      <c r="O177" s="9"/>
    </row>
    <row r="178" spans="1:16" ht="15.75">
      <c r="A178" s="32">
        <v>1</v>
      </c>
      <c r="B178" s="33" t="s">
        <v>159</v>
      </c>
      <c r="C178" s="28">
        <v>446.08</v>
      </c>
      <c r="D178" s="43">
        <v>75</v>
      </c>
      <c r="E178" s="43">
        <v>70</v>
      </c>
      <c r="F178" s="43">
        <v>75</v>
      </c>
      <c r="G178" s="6">
        <f t="shared" si="19"/>
        <v>0.16813127690100432</v>
      </c>
      <c r="H178" s="34">
        <f t="shared" si="20"/>
        <v>0.15692252510760402</v>
      </c>
      <c r="I178" s="34">
        <f t="shared" si="21"/>
        <v>0.16813127690100432</v>
      </c>
      <c r="J178" s="6">
        <f t="shared" si="22"/>
        <v>4</v>
      </c>
      <c r="K178" s="29">
        <v>3</v>
      </c>
      <c r="L178" s="13"/>
      <c r="M178" s="13"/>
      <c r="N178" s="13"/>
      <c r="O178" s="9"/>
    </row>
    <row r="179" spans="1:16" ht="15.75">
      <c r="A179" s="32">
        <v>2</v>
      </c>
      <c r="B179" s="69" t="s">
        <v>160</v>
      </c>
      <c r="C179" s="28">
        <v>1688.35</v>
      </c>
      <c r="D179" s="43">
        <v>155</v>
      </c>
      <c r="E179" s="43">
        <v>125</v>
      </c>
      <c r="F179" s="43">
        <v>125</v>
      </c>
      <c r="G179" s="6">
        <f t="shared" si="19"/>
        <v>9.18056090265644E-2</v>
      </c>
      <c r="H179" s="34">
        <f t="shared" si="20"/>
        <v>7.4036781473035815E-2</v>
      </c>
      <c r="I179" s="34">
        <f t="shared" si="21"/>
        <v>7.4036781473035815E-2</v>
      </c>
      <c r="J179" s="6">
        <f t="shared" si="22"/>
        <v>4.8</v>
      </c>
      <c r="K179" s="29">
        <v>6</v>
      </c>
      <c r="L179" s="13"/>
      <c r="M179" s="13"/>
      <c r="N179" s="13"/>
      <c r="O179" s="9"/>
    </row>
    <row r="180" spans="1:16" s="2" customFormat="1" ht="15.75">
      <c r="A180" s="32">
        <v>3</v>
      </c>
      <c r="B180" s="69" t="s">
        <v>161</v>
      </c>
      <c r="C180" s="28">
        <v>369.64</v>
      </c>
      <c r="D180" s="44">
        <v>35</v>
      </c>
      <c r="E180" s="44">
        <v>35</v>
      </c>
      <c r="F180" s="44">
        <v>35</v>
      </c>
      <c r="G180" s="6">
        <f t="shared" si="19"/>
        <v>9.468672221621037E-2</v>
      </c>
      <c r="H180" s="34">
        <f t="shared" si="20"/>
        <v>9.468672221621037E-2</v>
      </c>
      <c r="I180" s="34">
        <f t="shared" si="21"/>
        <v>9.468672221621037E-2</v>
      </c>
      <c r="J180" s="6">
        <f t="shared" si="22"/>
        <v>2.8571428571428572</v>
      </c>
      <c r="K180" s="7">
        <v>1</v>
      </c>
      <c r="L180" s="7"/>
      <c r="M180" s="7"/>
      <c r="N180" s="7"/>
      <c r="O180" s="10"/>
      <c r="P180"/>
    </row>
    <row r="181" spans="1:16" s="2" customFormat="1" ht="15.75">
      <c r="A181" s="32">
        <v>4</v>
      </c>
      <c r="B181" s="30" t="s">
        <v>215</v>
      </c>
      <c r="C181" s="28">
        <v>6.27</v>
      </c>
      <c r="D181" s="44">
        <v>2</v>
      </c>
      <c r="E181" s="44">
        <v>2</v>
      </c>
      <c r="F181" s="44">
        <v>2</v>
      </c>
      <c r="G181" s="6">
        <f t="shared" si="19"/>
        <v>0.31897926634768742</v>
      </c>
      <c r="H181" s="34">
        <f t="shared" si="20"/>
        <v>0.31897926634768742</v>
      </c>
      <c r="I181" s="34">
        <f t="shared" si="21"/>
        <v>0.31897926634768742</v>
      </c>
      <c r="J181" s="6">
        <f t="shared" si="22"/>
        <v>0</v>
      </c>
      <c r="K181" s="7">
        <v>0</v>
      </c>
      <c r="L181" s="7"/>
      <c r="M181" s="7"/>
      <c r="N181" s="7"/>
      <c r="O181" s="10"/>
      <c r="P181"/>
    </row>
    <row r="182" spans="1:16" s="2" customFormat="1" ht="15.75">
      <c r="A182" s="32">
        <v>5</v>
      </c>
      <c r="B182" s="31" t="s">
        <v>198</v>
      </c>
      <c r="C182" s="28">
        <v>297.27999999999997</v>
      </c>
      <c r="D182" s="44">
        <v>33</v>
      </c>
      <c r="E182" s="44">
        <v>30</v>
      </c>
      <c r="F182" s="44">
        <v>25</v>
      </c>
      <c r="G182" s="6">
        <f t="shared" si="19"/>
        <v>0.11100645855758881</v>
      </c>
      <c r="H182" s="34">
        <f t="shared" si="20"/>
        <v>0.10091496232508074</v>
      </c>
      <c r="I182" s="34">
        <f t="shared" si="21"/>
        <v>8.4095801937567286E-2</v>
      </c>
      <c r="J182" s="6">
        <f t="shared" si="22"/>
        <v>4</v>
      </c>
      <c r="K182" s="7">
        <v>1</v>
      </c>
      <c r="L182" s="7"/>
      <c r="M182" s="7"/>
      <c r="N182" s="7"/>
      <c r="O182" s="10"/>
      <c r="P182"/>
    </row>
    <row r="183" spans="1:16" ht="15.75">
      <c r="A183" s="105" t="s">
        <v>162</v>
      </c>
      <c r="B183" s="106"/>
      <c r="C183" s="29">
        <f>SUM(C178:C182)</f>
        <v>2807.62</v>
      </c>
      <c r="D183" s="74">
        <f t="shared" ref="D183:E183" si="26">SUM(D178:D182)</f>
        <v>300</v>
      </c>
      <c r="E183" s="74">
        <f t="shared" si="26"/>
        <v>262</v>
      </c>
      <c r="F183" s="74">
        <f>SUM(F178:F182)</f>
        <v>262</v>
      </c>
      <c r="G183" s="6">
        <f t="shared" si="19"/>
        <v>0.10685206687514692</v>
      </c>
      <c r="H183" s="34">
        <f t="shared" si="20"/>
        <v>9.3317471737628319E-2</v>
      </c>
      <c r="I183" s="34">
        <f t="shared" si="21"/>
        <v>9.3317471737628319E-2</v>
      </c>
      <c r="J183" s="6">
        <f t="shared" si="22"/>
        <v>4.1984732824427482</v>
      </c>
      <c r="K183" s="29">
        <f>SUM(K178:K182)</f>
        <v>11</v>
      </c>
      <c r="L183" s="13"/>
      <c r="M183" s="13"/>
      <c r="N183" s="13"/>
      <c r="O183" s="13"/>
    </row>
    <row r="184" spans="1:16" ht="15.75">
      <c r="A184" s="89" t="s">
        <v>107</v>
      </c>
      <c r="B184" s="89"/>
      <c r="C184" s="29"/>
      <c r="D184" s="74"/>
      <c r="E184" s="74"/>
      <c r="F184" s="74"/>
      <c r="G184" s="6"/>
      <c r="H184" s="34"/>
      <c r="I184" s="34"/>
      <c r="J184" s="6"/>
      <c r="K184" s="29"/>
      <c r="L184" s="13"/>
      <c r="M184" s="13"/>
      <c r="N184" s="13"/>
      <c r="O184" s="9"/>
    </row>
    <row r="185" spans="1:16" ht="15.75">
      <c r="A185" s="30">
        <v>1</v>
      </c>
      <c r="B185" s="30" t="s">
        <v>108</v>
      </c>
      <c r="C185" s="28">
        <v>565.37</v>
      </c>
      <c r="D185" s="44">
        <v>20</v>
      </c>
      <c r="E185" s="44">
        <v>20</v>
      </c>
      <c r="F185" s="44">
        <v>25</v>
      </c>
      <c r="G185" s="6">
        <f t="shared" si="19"/>
        <v>3.5375064117303713E-2</v>
      </c>
      <c r="H185" s="34">
        <f t="shared" si="20"/>
        <v>3.5375064117303713E-2</v>
      </c>
      <c r="I185" s="34">
        <f t="shared" si="21"/>
        <v>4.421883014662964E-2</v>
      </c>
      <c r="J185" s="6">
        <f t="shared" si="22"/>
        <v>4</v>
      </c>
      <c r="K185" s="29">
        <v>1</v>
      </c>
      <c r="L185" s="13"/>
      <c r="M185" s="13"/>
      <c r="N185" s="13"/>
      <c r="O185" s="9"/>
    </row>
    <row r="186" spans="1:16" ht="15.75">
      <c r="A186" s="30">
        <v>2</v>
      </c>
      <c r="B186" s="78" t="s">
        <v>109</v>
      </c>
      <c r="C186" s="79">
        <v>2783.67</v>
      </c>
      <c r="D186" s="86">
        <v>85</v>
      </c>
      <c r="E186" s="86">
        <v>75</v>
      </c>
      <c r="F186" s="86">
        <v>75</v>
      </c>
      <c r="G186" s="80">
        <f t="shared" si="19"/>
        <v>3.0535228672938963E-2</v>
      </c>
      <c r="H186" s="81">
        <f t="shared" si="20"/>
        <v>2.6942848829063788E-2</v>
      </c>
      <c r="I186" s="81">
        <f t="shared" si="21"/>
        <v>2.6942848829063788E-2</v>
      </c>
      <c r="J186" s="80">
        <f t="shared" si="22"/>
        <v>4</v>
      </c>
      <c r="K186" s="82">
        <v>3</v>
      </c>
      <c r="L186" s="82"/>
      <c r="M186" s="82"/>
      <c r="N186" s="82"/>
      <c r="O186" s="83"/>
    </row>
    <row r="187" spans="1:16" ht="15.75">
      <c r="A187" s="30">
        <v>3</v>
      </c>
      <c r="B187" s="67" t="s">
        <v>110</v>
      </c>
      <c r="C187" s="28">
        <v>1038.68</v>
      </c>
      <c r="D187" s="44">
        <v>55</v>
      </c>
      <c r="E187" s="44">
        <v>50</v>
      </c>
      <c r="F187" s="43">
        <v>253</v>
      </c>
      <c r="G187" s="6">
        <f t="shared" si="19"/>
        <v>5.2951823468248158E-2</v>
      </c>
      <c r="H187" s="34">
        <f t="shared" si="20"/>
        <v>4.8138021334771054E-2</v>
      </c>
      <c r="I187" s="34">
        <f t="shared" si="21"/>
        <v>0.24357838795394152</v>
      </c>
      <c r="J187" s="6">
        <f t="shared" si="22"/>
        <v>4.7430830039525693</v>
      </c>
      <c r="K187" s="29">
        <v>12</v>
      </c>
      <c r="L187" s="13"/>
      <c r="M187" s="13"/>
      <c r="N187" s="13"/>
      <c r="O187" s="9"/>
    </row>
    <row r="188" spans="1:16" ht="15.75">
      <c r="A188" s="30">
        <v>4</v>
      </c>
      <c r="B188" s="30" t="s">
        <v>111</v>
      </c>
      <c r="C188" s="28">
        <v>53.7</v>
      </c>
      <c r="D188" s="44">
        <v>0</v>
      </c>
      <c r="E188" s="44">
        <v>0</v>
      </c>
      <c r="F188" s="43">
        <v>0</v>
      </c>
      <c r="G188" s="6">
        <f t="shared" si="19"/>
        <v>0</v>
      </c>
      <c r="H188" s="34">
        <f t="shared" si="20"/>
        <v>0</v>
      </c>
      <c r="I188" s="34">
        <f t="shared" si="21"/>
        <v>0</v>
      </c>
      <c r="J188" s="6">
        <v>0</v>
      </c>
      <c r="K188" s="29">
        <v>0</v>
      </c>
      <c r="L188" s="13"/>
      <c r="M188" s="13"/>
      <c r="N188" s="13"/>
      <c r="O188" s="9"/>
    </row>
    <row r="189" spans="1:16" ht="18" customHeight="1">
      <c r="A189" s="30">
        <v>5</v>
      </c>
      <c r="B189" s="30" t="s">
        <v>112</v>
      </c>
      <c r="C189" s="29">
        <v>3174.18</v>
      </c>
      <c r="D189" s="44">
        <v>120</v>
      </c>
      <c r="E189" s="44">
        <v>110</v>
      </c>
      <c r="F189" s="43">
        <v>120</v>
      </c>
      <c r="G189" s="6">
        <f t="shared" si="19"/>
        <v>3.7805039411753588E-2</v>
      </c>
      <c r="H189" s="34">
        <f t="shared" si="20"/>
        <v>3.4654619460774125E-2</v>
      </c>
      <c r="I189" s="34">
        <f t="shared" si="21"/>
        <v>3.7805039411753588E-2</v>
      </c>
      <c r="J189" s="6">
        <f t="shared" si="22"/>
        <v>5</v>
      </c>
      <c r="K189" s="29">
        <v>6</v>
      </c>
      <c r="L189" s="13"/>
      <c r="M189" s="13"/>
      <c r="N189" s="13"/>
      <c r="O189" s="9"/>
    </row>
    <row r="190" spans="1:16" ht="15.75">
      <c r="A190" s="30">
        <v>6</v>
      </c>
      <c r="B190" s="30" t="s">
        <v>113</v>
      </c>
      <c r="C190" s="28">
        <v>174.64</v>
      </c>
      <c r="D190" s="44">
        <v>10</v>
      </c>
      <c r="E190" s="44">
        <v>10</v>
      </c>
      <c r="F190" s="43">
        <v>10</v>
      </c>
      <c r="G190" s="6">
        <f t="shared" si="19"/>
        <v>5.7260650480989467E-2</v>
      </c>
      <c r="H190" s="34">
        <f t="shared" si="20"/>
        <v>5.7260650480989467E-2</v>
      </c>
      <c r="I190" s="34">
        <f t="shared" si="21"/>
        <v>5.7260650480989467E-2</v>
      </c>
      <c r="J190" s="6">
        <f t="shared" si="22"/>
        <v>0</v>
      </c>
      <c r="K190" s="29">
        <v>0</v>
      </c>
      <c r="L190" s="13"/>
      <c r="M190" s="13"/>
      <c r="N190" s="13"/>
      <c r="O190" s="9"/>
    </row>
    <row r="191" spans="1:16" ht="15.75">
      <c r="A191" s="30">
        <v>7</v>
      </c>
      <c r="B191" s="30" t="s">
        <v>114</v>
      </c>
      <c r="C191" s="28">
        <v>22.56</v>
      </c>
      <c r="D191" s="44">
        <v>4</v>
      </c>
      <c r="E191" s="44">
        <v>4</v>
      </c>
      <c r="F191" s="43">
        <v>5</v>
      </c>
      <c r="G191" s="6">
        <f t="shared" si="19"/>
        <v>0.1773049645390071</v>
      </c>
      <c r="H191" s="34">
        <f t="shared" si="20"/>
        <v>0.1773049645390071</v>
      </c>
      <c r="I191" s="34">
        <f t="shared" si="21"/>
        <v>0.22163120567375888</v>
      </c>
      <c r="J191" s="6">
        <f t="shared" si="22"/>
        <v>0</v>
      </c>
      <c r="K191" s="29">
        <v>0</v>
      </c>
      <c r="L191" s="13"/>
      <c r="M191" s="13"/>
      <c r="N191" s="13"/>
      <c r="O191" s="9"/>
    </row>
    <row r="192" spans="1:16" ht="15.75">
      <c r="A192" s="30">
        <v>8</v>
      </c>
      <c r="B192" s="30" t="s">
        <v>115</v>
      </c>
      <c r="C192" s="28">
        <v>127.71</v>
      </c>
      <c r="D192" s="44">
        <v>5</v>
      </c>
      <c r="E192" s="44">
        <v>5</v>
      </c>
      <c r="F192" s="43">
        <v>5</v>
      </c>
      <c r="G192" s="6">
        <f t="shared" si="19"/>
        <v>3.9151201941899617E-2</v>
      </c>
      <c r="H192" s="34">
        <f t="shared" si="20"/>
        <v>3.9151201941899617E-2</v>
      </c>
      <c r="I192" s="34">
        <f t="shared" si="21"/>
        <v>3.9151201941899617E-2</v>
      </c>
      <c r="J192" s="6">
        <f t="shared" si="22"/>
        <v>0</v>
      </c>
      <c r="K192" s="29">
        <v>0</v>
      </c>
      <c r="L192" s="13"/>
      <c r="M192" s="13"/>
      <c r="N192" s="13"/>
      <c r="O192" s="9"/>
    </row>
    <row r="193" spans="1:15" ht="15.75">
      <c r="A193" s="30">
        <v>10</v>
      </c>
      <c r="B193" s="30" t="s">
        <v>116</v>
      </c>
      <c r="C193" s="28">
        <v>196.58</v>
      </c>
      <c r="D193" s="44">
        <v>6</v>
      </c>
      <c r="E193" s="44">
        <v>6</v>
      </c>
      <c r="F193" s="43">
        <v>10</v>
      </c>
      <c r="G193" s="6">
        <f t="shared" si="19"/>
        <v>3.0521924916064706E-2</v>
      </c>
      <c r="H193" s="34">
        <f t="shared" si="20"/>
        <v>3.0521924916064706E-2</v>
      </c>
      <c r="I193" s="34">
        <f t="shared" si="21"/>
        <v>5.0869874860107842E-2</v>
      </c>
      <c r="J193" s="6">
        <f t="shared" si="22"/>
        <v>0</v>
      </c>
      <c r="K193" s="29">
        <v>0</v>
      </c>
      <c r="L193" s="13"/>
      <c r="M193" s="13"/>
      <c r="N193" s="13"/>
      <c r="O193" s="9"/>
    </row>
    <row r="194" spans="1:15" ht="15.75">
      <c r="A194" s="30">
        <v>11</v>
      </c>
      <c r="B194" s="30" t="s">
        <v>215</v>
      </c>
      <c r="C194" s="28">
        <v>901.21</v>
      </c>
      <c r="D194" s="44">
        <v>52</v>
      </c>
      <c r="E194" s="44">
        <v>45</v>
      </c>
      <c r="F194" s="43">
        <v>48</v>
      </c>
      <c r="G194" s="6">
        <f t="shared" si="19"/>
        <v>5.7700203060329996E-2</v>
      </c>
      <c r="H194" s="34">
        <f t="shared" si="20"/>
        <v>4.9932868032977883E-2</v>
      </c>
      <c r="I194" s="34">
        <f t="shared" si="21"/>
        <v>5.3261725901843075E-2</v>
      </c>
      <c r="J194" s="6">
        <f t="shared" si="22"/>
        <v>4.166666666666667</v>
      </c>
      <c r="K194" s="29">
        <v>2</v>
      </c>
      <c r="L194" s="13"/>
      <c r="M194" s="13"/>
      <c r="N194" s="13"/>
      <c r="O194" s="9"/>
    </row>
    <row r="195" spans="1:15" ht="15.75">
      <c r="A195" s="30">
        <v>12</v>
      </c>
      <c r="B195" s="30" t="s">
        <v>199</v>
      </c>
      <c r="C195" s="28">
        <v>115.6</v>
      </c>
      <c r="D195" s="44">
        <v>12</v>
      </c>
      <c r="E195" s="44">
        <v>10</v>
      </c>
      <c r="F195" s="43">
        <v>10</v>
      </c>
      <c r="G195" s="6">
        <f t="shared" si="19"/>
        <v>0.10380622837370243</v>
      </c>
      <c r="H195" s="34">
        <f t="shared" si="20"/>
        <v>8.6505190311418692E-2</v>
      </c>
      <c r="I195" s="34">
        <f t="shared" si="21"/>
        <v>8.6505190311418692E-2</v>
      </c>
      <c r="J195" s="6">
        <f t="shared" si="22"/>
        <v>0</v>
      </c>
      <c r="K195" s="29">
        <v>0</v>
      </c>
      <c r="L195" s="25"/>
      <c r="M195" s="25"/>
      <c r="N195" s="25"/>
      <c r="O195" s="9"/>
    </row>
    <row r="196" spans="1:15" ht="32.450000000000003" customHeight="1">
      <c r="A196" s="89" t="s">
        <v>117</v>
      </c>
      <c r="B196" s="89"/>
      <c r="C196" s="29">
        <f>SUM(C185:C195)</f>
        <v>9153.9000000000015</v>
      </c>
      <c r="D196" s="74">
        <f t="shared" ref="D196:F196" si="27">SUM(D185:D195)</f>
        <v>369</v>
      </c>
      <c r="E196" s="74">
        <f t="shared" si="27"/>
        <v>335</v>
      </c>
      <c r="F196" s="74">
        <f t="shared" si="27"/>
        <v>561</v>
      </c>
      <c r="G196" s="6">
        <f t="shared" si="19"/>
        <v>4.0310687248058197E-2</v>
      </c>
      <c r="H196" s="34">
        <f t="shared" si="20"/>
        <v>3.6596423382383461E-2</v>
      </c>
      <c r="I196" s="34">
        <f t="shared" si="21"/>
        <v>6.1285353783633194E-2</v>
      </c>
      <c r="J196" s="6">
        <f t="shared" si="22"/>
        <v>4.2780748663101607</v>
      </c>
      <c r="K196" s="29">
        <f t="shared" ref="K196" si="28">SUM(K185:K195)</f>
        <v>24</v>
      </c>
      <c r="L196" s="13"/>
      <c r="M196" s="13"/>
      <c r="N196" s="13"/>
      <c r="O196" s="13"/>
    </row>
    <row r="197" spans="1:15" ht="15.75">
      <c r="A197" s="89" t="s">
        <v>118</v>
      </c>
      <c r="B197" s="89"/>
      <c r="C197" s="29"/>
      <c r="D197" s="74"/>
      <c r="E197" s="74"/>
      <c r="F197" s="74"/>
      <c r="G197" s="6"/>
      <c r="H197" s="34"/>
      <c r="I197" s="34"/>
      <c r="J197" s="6"/>
      <c r="K197" s="29"/>
      <c r="L197" s="13"/>
      <c r="M197" s="13"/>
      <c r="N197" s="13"/>
      <c r="O197" s="9"/>
    </row>
    <row r="198" spans="1:15" ht="15.75">
      <c r="A198" s="30">
        <v>1</v>
      </c>
      <c r="B198" s="67" t="s">
        <v>119</v>
      </c>
      <c r="C198" s="27">
        <v>1168.4000000000001</v>
      </c>
      <c r="D198" s="43">
        <v>180</v>
      </c>
      <c r="E198" s="43">
        <v>155</v>
      </c>
      <c r="F198" s="43">
        <v>190</v>
      </c>
      <c r="G198" s="6">
        <f t="shared" si="19"/>
        <v>0.15405682985279012</v>
      </c>
      <c r="H198" s="34">
        <f t="shared" si="20"/>
        <v>0.13266004792879149</v>
      </c>
      <c r="I198" s="34">
        <f t="shared" si="21"/>
        <v>0.16261554262238959</v>
      </c>
      <c r="J198" s="6">
        <f t="shared" si="22"/>
        <v>4.7368421052631575</v>
      </c>
      <c r="K198" s="29">
        <v>9</v>
      </c>
      <c r="L198" s="13"/>
      <c r="M198" s="13"/>
      <c r="N198" s="13"/>
      <c r="O198" s="9"/>
    </row>
    <row r="199" spans="1:15" ht="15.75">
      <c r="A199" s="30">
        <v>2</v>
      </c>
      <c r="B199" s="30" t="s">
        <v>200</v>
      </c>
      <c r="C199" s="27"/>
      <c r="D199" s="74"/>
      <c r="E199" s="74"/>
      <c r="F199" s="43"/>
      <c r="G199" s="6"/>
      <c r="H199" s="34"/>
      <c r="I199" s="34"/>
      <c r="J199" s="6"/>
      <c r="K199" s="29"/>
      <c r="L199" s="13"/>
      <c r="M199" s="13"/>
      <c r="N199" s="13"/>
      <c r="O199" s="9"/>
    </row>
    <row r="200" spans="1:15" ht="15.75">
      <c r="A200" s="30"/>
      <c r="B200" s="30" t="s">
        <v>201</v>
      </c>
      <c r="C200" s="27">
        <v>36.26</v>
      </c>
      <c r="D200" s="43">
        <v>5</v>
      </c>
      <c r="E200" s="43">
        <v>5</v>
      </c>
      <c r="F200" s="43">
        <v>5</v>
      </c>
      <c r="G200" s="6">
        <f t="shared" si="19"/>
        <v>0.13789299503585217</v>
      </c>
      <c r="H200" s="34">
        <f t="shared" si="20"/>
        <v>0.13789299503585217</v>
      </c>
      <c r="I200" s="34">
        <f t="shared" si="21"/>
        <v>0.13789299503585217</v>
      </c>
      <c r="J200" s="6">
        <f t="shared" si="22"/>
        <v>0</v>
      </c>
      <c r="K200" s="29">
        <v>0</v>
      </c>
      <c r="L200" s="25"/>
      <c r="M200" s="25"/>
      <c r="N200" s="25"/>
      <c r="O200" s="9"/>
    </row>
    <row r="201" spans="1:15" ht="15.75">
      <c r="A201" s="30"/>
      <c r="B201" s="30" t="s">
        <v>202</v>
      </c>
      <c r="C201" s="27">
        <v>39.700000000000003</v>
      </c>
      <c r="D201" s="43">
        <v>5</v>
      </c>
      <c r="E201" s="43">
        <v>5</v>
      </c>
      <c r="F201" s="43">
        <v>5</v>
      </c>
      <c r="G201" s="6">
        <f t="shared" si="19"/>
        <v>0.12594458438287154</v>
      </c>
      <c r="H201" s="34">
        <f t="shared" si="20"/>
        <v>0.12594458438287154</v>
      </c>
      <c r="I201" s="34">
        <f t="shared" si="21"/>
        <v>0.12594458438287154</v>
      </c>
      <c r="J201" s="6">
        <f t="shared" si="22"/>
        <v>0</v>
      </c>
      <c r="K201" s="29">
        <v>0</v>
      </c>
      <c r="L201" s="25"/>
      <c r="M201" s="25"/>
      <c r="N201" s="25"/>
      <c r="O201" s="9"/>
    </row>
    <row r="202" spans="1:15" ht="15.75">
      <c r="A202" s="30"/>
      <c r="B202" s="30" t="s">
        <v>203</v>
      </c>
      <c r="C202" s="27">
        <v>33.53</v>
      </c>
      <c r="D202" s="43">
        <v>5</v>
      </c>
      <c r="E202" s="43">
        <v>5</v>
      </c>
      <c r="F202" s="43">
        <v>5</v>
      </c>
      <c r="G202" s="6">
        <f t="shared" si="19"/>
        <v>0.14912019087384432</v>
      </c>
      <c r="H202" s="34">
        <f t="shared" si="20"/>
        <v>0.14912019087384432</v>
      </c>
      <c r="I202" s="34">
        <f t="shared" si="21"/>
        <v>0.14912019087384432</v>
      </c>
      <c r="J202" s="6">
        <f t="shared" si="22"/>
        <v>0</v>
      </c>
      <c r="K202" s="29">
        <v>0</v>
      </c>
      <c r="L202" s="25"/>
      <c r="M202" s="25"/>
      <c r="N202" s="25"/>
      <c r="O202" s="9"/>
    </row>
    <row r="203" spans="1:15" ht="15.75">
      <c r="A203" s="30"/>
      <c r="B203" s="30" t="s">
        <v>204</v>
      </c>
      <c r="C203" s="27">
        <v>46.23</v>
      </c>
      <c r="D203" s="43">
        <v>5</v>
      </c>
      <c r="E203" s="43">
        <v>5</v>
      </c>
      <c r="F203" s="43">
        <v>5</v>
      </c>
      <c r="G203" s="6">
        <f t="shared" si="19"/>
        <v>0.10815487778498811</v>
      </c>
      <c r="H203" s="34">
        <f t="shared" si="20"/>
        <v>0.10815487778498811</v>
      </c>
      <c r="I203" s="34">
        <f t="shared" si="21"/>
        <v>0.10815487778498811</v>
      </c>
      <c r="J203" s="6">
        <f t="shared" si="22"/>
        <v>0</v>
      </c>
      <c r="K203" s="29">
        <v>0</v>
      </c>
      <c r="L203" s="25"/>
      <c r="M203" s="25"/>
      <c r="N203" s="25"/>
      <c r="O203" s="9"/>
    </row>
    <row r="204" spans="1:15" ht="15.75">
      <c r="A204" s="30">
        <v>3</v>
      </c>
      <c r="B204" s="30" t="s">
        <v>120</v>
      </c>
      <c r="C204" s="27">
        <v>373.99</v>
      </c>
      <c r="D204" s="43">
        <v>71</v>
      </c>
      <c r="E204" s="43">
        <v>24</v>
      </c>
      <c r="F204" s="43">
        <v>25</v>
      </c>
      <c r="G204" s="6">
        <f t="shared" si="19"/>
        <v>0.18984464825262706</v>
      </c>
      <c r="H204" s="34">
        <f t="shared" si="20"/>
        <v>6.4172838845958452E-2</v>
      </c>
      <c r="I204" s="34">
        <f t="shared" si="21"/>
        <v>6.6846707131206717E-2</v>
      </c>
      <c r="J204" s="6">
        <f t="shared" si="22"/>
        <v>4</v>
      </c>
      <c r="K204" s="29">
        <v>1</v>
      </c>
      <c r="L204" s="13"/>
      <c r="M204" s="13"/>
      <c r="N204" s="13"/>
      <c r="O204" s="9"/>
    </row>
    <row r="205" spans="1:15" ht="15.75">
      <c r="A205" s="30">
        <v>4</v>
      </c>
      <c r="B205" s="67" t="s">
        <v>205</v>
      </c>
      <c r="C205" s="27"/>
      <c r="D205" s="43"/>
      <c r="E205" s="43"/>
      <c r="F205" s="43"/>
      <c r="G205" s="6"/>
      <c r="H205" s="34"/>
      <c r="I205" s="34"/>
      <c r="J205" s="6"/>
      <c r="K205" s="29"/>
      <c r="L205" s="13"/>
      <c r="M205" s="13"/>
      <c r="N205" s="13"/>
      <c r="O205" s="9"/>
    </row>
    <row r="206" spans="1:15" ht="15.75">
      <c r="A206" s="30"/>
      <c r="B206" s="30" t="s">
        <v>206</v>
      </c>
      <c r="C206" s="27">
        <v>385.8</v>
      </c>
      <c r="D206" s="43">
        <v>712</v>
      </c>
      <c r="E206" s="43">
        <v>665</v>
      </c>
      <c r="F206" s="43">
        <v>665</v>
      </c>
      <c r="G206" s="6">
        <f t="shared" ref="G206:G239" si="29">D206/C206</f>
        <v>1.8455158113011922</v>
      </c>
      <c r="H206" s="34">
        <f t="shared" ref="H206:H239" si="30">E206/C206</f>
        <v>1.7236910316226024</v>
      </c>
      <c r="I206" s="34">
        <f t="shared" ref="I206:I239" si="31">F206/C206</f>
        <v>1.7236910316226024</v>
      </c>
      <c r="J206" s="6">
        <f t="shared" ref="J206:J239" si="32">K206*100/F206</f>
        <v>4.9624060150375939</v>
      </c>
      <c r="K206" s="29">
        <v>33</v>
      </c>
      <c r="L206" s="25"/>
      <c r="M206" s="25"/>
      <c r="N206" s="25"/>
      <c r="O206" s="9"/>
    </row>
    <row r="207" spans="1:15" ht="15.75">
      <c r="A207" s="30">
        <v>5</v>
      </c>
      <c r="B207" s="30" t="s">
        <v>121</v>
      </c>
      <c r="C207" s="27">
        <v>119.27</v>
      </c>
      <c r="D207" s="43">
        <v>0</v>
      </c>
      <c r="E207" s="43">
        <v>0</v>
      </c>
      <c r="F207" s="43">
        <v>0</v>
      </c>
      <c r="G207" s="6">
        <f t="shared" si="29"/>
        <v>0</v>
      </c>
      <c r="H207" s="34">
        <f t="shared" si="30"/>
        <v>0</v>
      </c>
      <c r="I207" s="34">
        <f t="shared" si="31"/>
        <v>0</v>
      </c>
      <c r="J207" s="6">
        <v>0</v>
      </c>
      <c r="K207" s="29">
        <v>0</v>
      </c>
      <c r="L207" s="13"/>
      <c r="M207" s="13"/>
      <c r="N207" s="13"/>
      <c r="O207" s="9"/>
    </row>
    <row r="208" spans="1:15" ht="15.75">
      <c r="A208" s="30">
        <v>6</v>
      </c>
      <c r="B208" s="67" t="s">
        <v>207</v>
      </c>
      <c r="C208" s="27"/>
      <c r="D208" s="43"/>
      <c r="E208" s="43"/>
      <c r="F208" s="43"/>
      <c r="G208" s="6"/>
      <c r="H208" s="34"/>
      <c r="I208" s="34"/>
      <c r="J208" s="6"/>
      <c r="K208" s="29"/>
      <c r="L208" s="13"/>
      <c r="M208" s="13"/>
      <c r="N208" s="13"/>
      <c r="O208" s="9"/>
    </row>
    <row r="209" spans="1:15" ht="15.75">
      <c r="A209" s="30"/>
      <c r="B209" s="30" t="s">
        <v>208</v>
      </c>
      <c r="C209" s="27">
        <v>105.37</v>
      </c>
      <c r="D209" s="43">
        <v>18</v>
      </c>
      <c r="E209" s="43">
        <v>23</v>
      </c>
      <c r="F209" s="43">
        <v>23</v>
      </c>
      <c r="G209" s="6">
        <f t="shared" si="29"/>
        <v>0.17082661098984531</v>
      </c>
      <c r="H209" s="34">
        <f t="shared" si="30"/>
        <v>0.21827844737591343</v>
      </c>
      <c r="I209" s="34">
        <f t="shared" si="31"/>
        <v>0.21827844737591343</v>
      </c>
      <c r="J209" s="6">
        <f t="shared" si="32"/>
        <v>0</v>
      </c>
      <c r="K209" s="29">
        <v>0</v>
      </c>
      <c r="L209" s="13"/>
      <c r="M209" s="13"/>
      <c r="N209" s="13"/>
      <c r="O209" s="9"/>
    </row>
    <row r="210" spans="1:15" ht="15.75">
      <c r="A210" s="30"/>
      <c r="B210" s="30" t="s">
        <v>209</v>
      </c>
      <c r="C210" s="27">
        <v>180.53</v>
      </c>
      <c r="D210" s="43">
        <v>24</v>
      </c>
      <c r="E210" s="43">
        <v>19</v>
      </c>
      <c r="F210" s="43">
        <v>19</v>
      </c>
      <c r="G210" s="6">
        <f t="shared" si="29"/>
        <v>0.13294189331413062</v>
      </c>
      <c r="H210" s="34">
        <f t="shared" si="30"/>
        <v>0.1052456655403534</v>
      </c>
      <c r="I210" s="34">
        <f t="shared" si="31"/>
        <v>0.1052456655403534</v>
      </c>
      <c r="J210" s="6">
        <f t="shared" si="32"/>
        <v>0</v>
      </c>
      <c r="K210" s="29">
        <v>0</v>
      </c>
      <c r="L210" s="25"/>
      <c r="M210" s="25"/>
      <c r="N210" s="25"/>
      <c r="O210" s="9"/>
    </row>
    <row r="211" spans="1:15" ht="15.75">
      <c r="A211" s="30"/>
      <c r="B211" s="30" t="s">
        <v>210</v>
      </c>
      <c r="C211" s="27">
        <v>22.28</v>
      </c>
      <c r="D211" s="43">
        <v>4</v>
      </c>
      <c r="E211" s="43">
        <v>4</v>
      </c>
      <c r="F211" s="43">
        <v>4</v>
      </c>
      <c r="G211" s="6">
        <f t="shared" si="29"/>
        <v>0.17953321364452424</v>
      </c>
      <c r="H211" s="34">
        <f t="shared" si="30"/>
        <v>0.17953321364452424</v>
      </c>
      <c r="I211" s="34">
        <f t="shared" si="31"/>
        <v>0.17953321364452424</v>
      </c>
      <c r="J211" s="6">
        <f t="shared" si="32"/>
        <v>0</v>
      </c>
      <c r="K211" s="29">
        <v>0</v>
      </c>
      <c r="L211" s="25"/>
      <c r="M211" s="25"/>
      <c r="N211" s="25"/>
      <c r="O211" s="9"/>
    </row>
    <row r="212" spans="1:15" ht="15.75">
      <c r="A212" s="30">
        <v>7</v>
      </c>
      <c r="B212" s="67" t="s">
        <v>122</v>
      </c>
      <c r="C212" s="27">
        <v>526.46</v>
      </c>
      <c r="D212" s="43">
        <v>290</v>
      </c>
      <c r="E212" s="43">
        <v>239</v>
      </c>
      <c r="F212" s="43">
        <v>239</v>
      </c>
      <c r="G212" s="6">
        <f t="shared" si="29"/>
        <v>0.55084906735554451</v>
      </c>
      <c r="H212" s="34">
        <f t="shared" si="30"/>
        <v>0.45397561068267289</v>
      </c>
      <c r="I212" s="34">
        <f t="shared" si="31"/>
        <v>0.45397561068267289</v>
      </c>
      <c r="J212" s="6">
        <f t="shared" si="32"/>
        <v>2.510460251046025</v>
      </c>
      <c r="K212" s="29">
        <v>6</v>
      </c>
      <c r="L212" s="25"/>
      <c r="M212" s="25"/>
      <c r="N212" s="25"/>
      <c r="O212" s="9"/>
    </row>
    <row r="213" spans="1:15" ht="15.75">
      <c r="A213" s="30">
        <v>8</v>
      </c>
      <c r="B213" s="67" t="s">
        <v>163</v>
      </c>
      <c r="C213" s="27">
        <v>86.8</v>
      </c>
      <c r="D213" s="43">
        <v>0</v>
      </c>
      <c r="E213" s="43">
        <v>20</v>
      </c>
      <c r="F213" s="43">
        <v>18</v>
      </c>
      <c r="G213" s="6">
        <f t="shared" si="29"/>
        <v>0</v>
      </c>
      <c r="H213" s="34">
        <f t="shared" si="30"/>
        <v>0.2304147465437788</v>
      </c>
      <c r="I213" s="34">
        <f t="shared" si="31"/>
        <v>0.20737327188940094</v>
      </c>
      <c r="J213" s="6">
        <f t="shared" si="32"/>
        <v>0</v>
      </c>
      <c r="K213" s="29">
        <v>0</v>
      </c>
      <c r="L213" s="13"/>
      <c r="M213" s="13"/>
      <c r="N213" s="13"/>
      <c r="O213" s="9"/>
    </row>
    <row r="214" spans="1:15" ht="15.75">
      <c r="A214" s="30">
        <v>9</v>
      </c>
      <c r="B214" s="30" t="s">
        <v>123</v>
      </c>
      <c r="C214" s="27">
        <v>57.62</v>
      </c>
      <c r="D214" s="43">
        <v>0</v>
      </c>
      <c r="E214" s="43">
        <v>18</v>
      </c>
      <c r="F214" s="43">
        <v>20</v>
      </c>
      <c r="G214" s="6">
        <f t="shared" si="29"/>
        <v>0</v>
      </c>
      <c r="H214" s="34">
        <f t="shared" si="30"/>
        <v>0.31239153071850051</v>
      </c>
      <c r="I214" s="34">
        <f t="shared" si="31"/>
        <v>0.34710170079833391</v>
      </c>
      <c r="J214" s="6">
        <f t="shared" si="32"/>
        <v>5</v>
      </c>
      <c r="K214" s="29">
        <v>1</v>
      </c>
      <c r="L214" s="13"/>
      <c r="M214" s="13"/>
      <c r="N214" s="13"/>
      <c r="O214" s="9"/>
    </row>
    <row r="215" spans="1:15" ht="15.75">
      <c r="A215" s="30">
        <v>10</v>
      </c>
      <c r="B215" s="30" t="s">
        <v>211</v>
      </c>
      <c r="C215" s="27"/>
      <c r="D215" s="43"/>
      <c r="E215" s="43"/>
      <c r="F215" s="43"/>
      <c r="G215" s="6"/>
      <c r="H215" s="34"/>
      <c r="I215" s="34"/>
      <c r="J215" s="6"/>
      <c r="K215" s="29"/>
      <c r="L215" s="13"/>
      <c r="M215" s="13"/>
      <c r="N215" s="13"/>
      <c r="O215" s="9"/>
    </row>
    <row r="216" spans="1:15" ht="15.75">
      <c r="A216" s="30">
        <v>10</v>
      </c>
      <c r="B216" s="30" t="s">
        <v>212</v>
      </c>
      <c r="C216" s="27">
        <v>71.709999999999994</v>
      </c>
      <c r="D216" s="43">
        <v>8</v>
      </c>
      <c r="E216" s="43">
        <v>7</v>
      </c>
      <c r="F216" s="43">
        <v>8</v>
      </c>
      <c r="G216" s="6">
        <f t="shared" si="29"/>
        <v>0.11156045181982988</v>
      </c>
      <c r="H216" s="34">
        <f t="shared" si="30"/>
        <v>9.7615395342351141E-2</v>
      </c>
      <c r="I216" s="34">
        <f t="shared" si="31"/>
        <v>0.11156045181982988</v>
      </c>
      <c r="J216" s="6">
        <f t="shared" si="32"/>
        <v>0</v>
      </c>
      <c r="K216" s="29">
        <v>0</v>
      </c>
      <c r="L216" s="25"/>
      <c r="M216" s="25"/>
      <c r="N216" s="25"/>
      <c r="O216" s="9"/>
    </row>
    <row r="217" spans="1:15" ht="15.75">
      <c r="A217" s="30">
        <v>11</v>
      </c>
      <c r="B217" s="30" t="s">
        <v>215</v>
      </c>
      <c r="C217" s="27">
        <v>417.24</v>
      </c>
      <c r="D217" s="43">
        <v>15</v>
      </c>
      <c r="E217" s="43">
        <v>8</v>
      </c>
      <c r="F217" s="43">
        <v>10</v>
      </c>
      <c r="G217" s="6">
        <f t="shared" si="29"/>
        <v>3.5950532067874602E-2</v>
      </c>
      <c r="H217" s="34">
        <f t="shared" si="30"/>
        <v>1.9173617102866455E-2</v>
      </c>
      <c r="I217" s="34">
        <f t="shared" si="31"/>
        <v>2.3967021378583069E-2</v>
      </c>
      <c r="J217" s="6">
        <f t="shared" si="32"/>
        <v>0</v>
      </c>
      <c r="K217" s="29">
        <v>0</v>
      </c>
      <c r="L217" s="13"/>
      <c r="M217" s="13"/>
      <c r="N217" s="13"/>
      <c r="O217" s="9"/>
    </row>
    <row r="218" spans="1:15" ht="15.75">
      <c r="A218" s="30">
        <v>12</v>
      </c>
      <c r="B218" s="30" t="s">
        <v>213</v>
      </c>
      <c r="C218" s="27">
        <v>80.58</v>
      </c>
      <c r="D218" s="43">
        <v>19</v>
      </c>
      <c r="E218" s="43">
        <v>20</v>
      </c>
      <c r="F218" s="43">
        <v>18</v>
      </c>
      <c r="G218" s="6">
        <f t="shared" si="29"/>
        <v>0.23579051873914122</v>
      </c>
      <c r="H218" s="34">
        <f t="shared" si="30"/>
        <v>0.24820054604120129</v>
      </c>
      <c r="I218" s="34">
        <f t="shared" si="31"/>
        <v>0.22338049143708116</v>
      </c>
      <c r="J218" s="6">
        <f t="shared" si="32"/>
        <v>0</v>
      </c>
      <c r="K218" s="29">
        <v>0</v>
      </c>
      <c r="L218" s="25"/>
      <c r="M218" s="25"/>
      <c r="N218" s="25"/>
      <c r="O218" s="9"/>
    </row>
    <row r="219" spans="1:15" ht="15.6" customHeight="1">
      <c r="A219" s="103" t="s">
        <v>124</v>
      </c>
      <c r="B219" s="104"/>
      <c r="C219" s="29">
        <f>SUM(C198:C218)</f>
        <v>3751.7700000000004</v>
      </c>
      <c r="D219" s="74">
        <f t="shared" ref="D219:F219" si="33">SUM(D198:D218)</f>
        <v>1361</v>
      </c>
      <c r="E219" s="74">
        <f t="shared" si="33"/>
        <v>1222</v>
      </c>
      <c r="F219" s="74">
        <f t="shared" si="33"/>
        <v>1259</v>
      </c>
      <c r="G219" s="6">
        <f t="shared" si="29"/>
        <v>0.36276210961759381</v>
      </c>
      <c r="H219" s="34">
        <f t="shared" si="30"/>
        <v>0.3257129301636294</v>
      </c>
      <c r="I219" s="34">
        <f t="shared" si="31"/>
        <v>0.33557494196072785</v>
      </c>
      <c r="J219" s="6">
        <f t="shared" si="32"/>
        <v>3.9714058776806991</v>
      </c>
      <c r="K219" s="29">
        <f>SUM(K198:K218)</f>
        <v>50</v>
      </c>
      <c r="L219" s="13"/>
      <c r="M219" s="13"/>
      <c r="N219" s="13"/>
      <c r="O219" s="13"/>
    </row>
    <row r="220" spans="1:15" ht="15.6" customHeight="1">
      <c r="A220" s="103" t="s">
        <v>125</v>
      </c>
      <c r="B220" s="104"/>
      <c r="C220" s="29"/>
      <c r="D220" s="74"/>
      <c r="E220" s="74"/>
      <c r="F220" s="74"/>
      <c r="G220" s="6"/>
      <c r="H220" s="34"/>
      <c r="I220" s="34"/>
      <c r="J220" s="6"/>
      <c r="K220" s="29"/>
      <c r="L220" s="13"/>
      <c r="M220" s="13"/>
      <c r="N220" s="13"/>
      <c r="O220" s="9"/>
    </row>
    <row r="221" spans="1:15" ht="15.75">
      <c r="A221" s="30">
        <v>1</v>
      </c>
      <c r="B221" s="30" t="s">
        <v>126</v>
      </c>
      <c r="C221" s="27">
        <v>62.75</v>
      </c>
      <c r="D221" s="43">
        <v>0</v>
      </c>
      <c r="E221" s="43">
        <v>0</v>
      </c>
      <c r="F221" s="43">
        <v>0</v>
      </c>
      <c r="G221" s="6">
        <f t="shared" si="29"/>
        <v>0</v>
      </c>
      <c r="H221" s="34">
        <f t="shared" si="30"/>
        <v>0</v>
      </c>
      <c r="I221" s="34">
        <f t="shared" si="31"/>
        <v>0</v>
      </c>
      <c r="J221" s="6">
        <v>0</v>
      </c>
      <c r="K221" s="29">
        <v>0</v>
      </c>
      <c r="L221" s="13"/>
      <c r="M221" s="13"/>
      <c r="N221" s="13"/>
      <c r="O221" s="9"/>
    </row>
    <row r="222" spans="1:15" ht="15.75">
      <c r="A222" s="30">
        <v>2</v>
      </c>
      <c r="B222" s="30" t="s">
        <v>127</v>
      </c>
      <c r="C222" s="27">
        <v>26.11</v>
      </c>
      <c r="D222" s="43">
        <v>0</v>
      </c>
      <c r="E222" s="43">
        <v>0</v>
      </c>
      <c r="F222" s="43">
        <v>0</v>
      </c>
      <c r="G222" s="6">
        <f t="shared" si="29"/>
        <v>0</v>
      </c>
      <c r="H222" s="34">
        <f t="shared" si="30"/>
        <v>0</v>
      </c>
      <c r="I222" s="34">
        <f t="shared" si="31"/>
        <v>0</v>
      </c>
      <c r="J222" s="6">
        <v>0</v>
      </c>
      <c r="K222" s="29">
        <v>0</v>
      </c>
      <c r="L222" s="13"/>
      <c r="M222" s="13"/>
      <c r="N222" s="13"/>
      <c r="O222" s="9"/>
    </row>
    <row r="223" spans="1:15" ht="15.75">
      <c r="A223" s="30">
        <v>3</v>
      </c>
      <c r="B223" s="30" t="s">
        <v>128</v>
      </c>
      <c r="C223" s="27">
        <v>110.93</v>
      </c>
      <c r="D223" s="43">
        <v>39</v>
      </c>
      <c r="E223" s="43">
        <v>25</v>
      </c>
      <c r="F223" s="43">
        <v>25</v>
      </c>
      <c r="G223" s="6">
        <f t="shared" si="29"/>
        <v>0.35157306409447397</v>
      </c>
      <c r="H223" s="34">
        <f t="shared" si="30"/>
        <v>0.22536734877850895</v>
      </c>
      <c r="I223" s="34">
        <f t="shared" si="31"/>
        <v>0.22536734877850895</v>
      </c>
      <c r="J223" s="6">
        <f t="shared" si="32"/>
        <v>4</v>
      </c>
      <c r="K223" s="29">
        <v>1</v>
      </c>
      <c r="L223" s="13"/>
      <c r="M223" s="13"/>
      <c r="N223" s="13"/>
      <c r="O223" s="9"/>
    </row>
    <row r="224" spans="1:15" ht="15.75">
      <c r="A224" s="30">
        <v>4</v>
      </c>
      <c r="B224" s="30" t="s">
        <v>129</v>
      </c>
      <c r="C224" s="27">
        <v>12.3</v>
      </c>
      <c r="D224" s="43">
        <v>0</v>
      </c>
      <c r="E224" s="43">
        <v>0</v>
      </c>
      <c r="F224" s="43">
        <v>0</v>
      </c>
      <c r="G224" s="6">
        <f t="shared" si="29"/>
        <v>0</v>
      </c>
      <c r="H224" s="34">
        <f t="shared" si="30"/>
        <v>0</v>
      </c>
      <c r="I224" s="34">
        <f t="shared" si="31"/>
        <v>0</v>
      </c>
      <c r="J224" s="6">
        <v>0</v>
      </c>
      <c r="K224" s="29">
        <v>0</v>
      </c>
      <c r="L224" s="13"/>
      <c r="M224" s="13"/>
      <c r="N224" s="13"/>
      <c r="O224" s="9"/>
    </row>
    <row r="225" spans="1:15" ht="15.75">
      <c r="A225" s="30">
        <v>5</v>
      </c>
      <c r="B225" s="30" t="s">
        <v>130</v>
      </c>
      <c r="C225" s="27"/>
      <c r="D225" s="43"/>
      <c r="E225" s="43"/>
      <c r="F225" s="43"/>
      <c r="G225" s="6"/>
      <c r="H225" s="34"/>
      <c r="I225" s="34"/>
      <c r="J225" s="6"/>
      <c r="K225" s="48"/>
      <c r="L225" s="48"/>
      <c r="M225" s="48"/>
      <c r="N225" s="48"/>
      <c r="O225" s="9"/>
    </row>
    <row r="226" spans="1:15" ht="15.75">
      <c r="A226" s="30"/>
      <c r="B226" s="30" t="s">
        <v>233</v>
      </c>
      <c r="C226" s="27">
        <v>225.75</v>
      </c>
      <c r="D226" s="43">
        <v>5</v>
      </c>
      <c r="E226" s="43">
        <v>5</v>
      </c>
      <c r="F226" s="43">
        <v>5</v>
      </c>
      <c r="G226" s="6">
        <f t="shared" si="29"/>
        <v>2.2148394241417499E-2</v>
      </c>
      <c r="H226" s="34">
        <f t="shared" si="30"/>
        <v>2.2148394241417499E-2</v>
      </c>
      <c r="I226" s="34">
        <f t="shared" si="31"/>
        <v>2.2148394241417499E-2</v>
      </c>
      <c r="J226" s="6">
        <f t="shared" si="32"/>
        <v>0</v>
      </c>
      <c r="K226" s="29">
        <v>0</v>
      </c>
      <c r="L226" s="13"/>
      <c r="M226" s="13"/>
      <c r="N226" s="13"/>
      <c r="O226" s="9"/>
    </row>
    <row r="227" spans="1:15" ht="15.75">
      <c r="A227" s="30">
        <v>6</v>
      </c>
      <c r="B227" s="30" t="s">
        <v>131</v>
      </c>
      <c r="C227" s="27">
        <v>233.26</v>
      </c>
      <c r="D227" s="43">
        <v>30</v>
      </c>
      <c r="E227" s="43">
        <v>30</v>
      </c>
      <c r="F227" s="43">
        <v>30</v>
      </c>
      <c r="G227" s="6">
        <f t="shared" si="29"/>
        <v>0.12861184943839493</v>
      </c>
      <c r="H227" s="34">
        <f t="shared" si="30"/>
        <v>0.12861184943839493</v>
      </c>
      <c r="I227" s="34">
        <f t="shared" si="31"/>
        <v>0.12861184943839493</v>
      </c>
      <c r="J227" s="6">
        <f t="shared" si="32"/>
        <v>3.3333333333333335</v>
      </c>
      <c r="K227" s="29">
        <v>1</v>
      </c>
      <c r="L227" s="13"/>
      <c r="M227" s="13"/>
      <c r="N227" s="13"/>
      <c r="O227" s="9"/>
    </row>
    <row r="228" spans="1:15" ht="15.75">
      <c r="A228" s="30">
        <v>7</v>
      </c>
      <c r="B228" s="67" t="s">
        <v>132</v>
      </c>
      <c r="C228" s="27"/>
      <c r="D228" s="43"/>
      <c r="E228" s="43"/>
      <c r="F228" s="43"/>
      <c r="G228" s="6"/>
      <c r="H228" s="34"/>
      <c r="I228" s="34"/>
      <c r="J228" s="6"/>
      <c r="K228" s="48"/>
      <c r="L228" s="48"/>
      <c r="M228" s="48"/>
      <c r="N228" s="48"/>
      <c r="O228" s="9"/>
    </row>
    <row r="229" spans="1:15" ht="15.75">
      <c r="A229" s="30"/>
      <c r="B229" s="30" t="s">
        <v>234</v>
      </c>
      <c r="C229" s="27">
        <v>65.569999999999993</v>
      </c>
      <c r="D229" s="43">
        <v>11</v>
      </c>
      <c r="E229" s="43">
        <v>11</v>
      </c>
      <c r="F229" s="43">
        <v>15</v>
      </c>
      <c r="G229" s="6">
        <f t="shared" si="29"/>
        <v>0.16775964617965536</v>
      </c>
      <c r="H229" s="34">
        <f t="shared" si="30"/>
        <v>0.16775964617965536</v>
      </c>
      <c r="I229" s="34">
        <f t="shared" si="31"/>
        <v>0.22876315388134821</v>
      </c>
      <c r="J229" s="6">
        <f t="shared" si="32"/>
        <v>0</v>
      </c>
      <c r="K229" s="48">
        <v>0</v>
      </c>
      <c r="L229" s="48"/>
      <c r="M229" s="48"/>
      <c r="N229" s="48"/>
      <c r="O229" s="9"/>
    </row>
    <row r="230" spans="1:15" ht="15.75">
      <c r="A230" s="30"/>
      <c r="B230" s="30" t="s">
        <v>235</v>
      </c>
      <c r="C230" s="27">
        <v>212.69</v>
      </c>
      <c r="D230" s="43">
        <v>35</v>
      </c>
      <c r="E230" s="43">
        <v>36</v>
      </c>
      <c r="F230" s="43">
        <v>35</v>
      </c>
      <c r="G230" s="6">
        <f t="shared" si="29"/>
        <v>0.16455874747284782</v>
      </c>
      <c r="H230" s="34">
        <f t="shared" si="30"/>
        <v>0.16926042597207203</v>
      </c>
      <c r="I230" s="34">
        <f t="shared" si="31"/>
        <v>0.16455874747284782</v>
      </c>
      <c r="J230" s="6">
        <f t="shared" si="32"/>
        <v>2.8571428571428572</v>
      </c>
      <c r="K230" s="48">
        <v>1</v>
      </c>
      <c r="L230" s="48"/>
      <c r="M230" s="48"/>
      <c r="N230" s="48"/>
      <c r="O230" s="9"/>
    </row>
    <row r="231" spans="1:15" ht="15.75">
      <c r="A231" s="30"/>
      <c r="B231" s="30" t="s">
        <v>236</v>
      </c>
      <c r="C231" s="27">
        <v>1019.38</v>
      </c>
      <c r="D231" s="43">
        <v>169</v>
      </c>
      <c r="E231" s="43">
        <v>136</v>
      </c>
      <c r="F231" s="43">
        <v>205</v>
      </c>
      <c r="G231" s="6">
        <f t="shared" si="29"/>
        <v>0.16578704702858602</v>
      </c>
      <c r="H231" s="34">
        <f t="shared" si="30"/>
        <v>0.13341442837803372</v>
      </c>
      <c r="I231" s="34">
        <f t="shared" si="31"/>
        <v>0.2011026310110067</v>
      </c>
      <c r="J231" s="6">
        <f t="shared" si="32"/>
        <v>4.8780487804878048</v>
      </c>
      <c r="K231" s="29">
        <v>10</v>
      </c>
      <c r="L231" s="13"/>
      <c r="M231" s="13"/>
      <c r="N231" s="13"/>
      <c r="O231" s="9"/>
    </row>
    <row r="232" spans="1:15" ht="15.75">
      <c r="A232" s="30">
        <v>8</v>
      </c>
      <c r="B232" s="67" t="s">
        <v>133</v>
      </c>
      <c r="C232" s="27">
        <v>31.65</v>
      </c>
      <c r="D232" s="43">
        <v>4</v>
      </c>
      <c r="E232" s="43">
        <v>4</v>
      </c>
      <c r="F232" s="43">
        <v>8</v>
      </c>
      <c r="G232" s="6">
        <f t="shared" si="29"/>
        <v>0.12638230647709323</v>
      </c>
      <c r="H232" s="34">
        <f t="shared" si="30"/>
        <v>0.12638230647709323</v>
      </c>
      <c r="I232" s="34">
        <f t="shared" si="31"/>
        <v>0.25276461295418645</v>
      </c>
      <c r="J232" s="6">
        <f t="shared" si="32"/>
        <v>0</v>
      </c>
      <c r="K232" s="29">
        <v>0</v>
      </c>
      <c r="L232" s="13"/>
      <c r="M232" s="13"/>
      <c r="N232" s="13"/>
      <c r="O232" s="9"/>
    </row>
    <row r="233" spans="1:15" ht="15.75">
      <c r="A233" s="30">
        <v>9</v>
      </c>
      <c r="B233" s="30" t="s">
        <v>134</v>
      </c>
      <c r="C233" s="27">
        <v>17.29</v>
      </c>
      <c r="D233" s="43">
        <v>0</v>
      </c>
      <c r="E233" s="43">
        <v>0</v>
      </c>
      <c r="F233" s="43">
        <v>0</v>
      </c>
      <c r="G233" s="6">
        <f t="shared" si="29"/>
        <v>0</v>
      </c>
      <c r="H233" s="34">
        <f t="shared" si="30"/>
        <v>0</v>
      </c>
      <c r="I233" s="34">
        <f t="shared" si="31"/>
        <v>0</v>
      </c>
      <c r="J233" s="6">
        <v>0</v>
      </c>
      <c r="K233" s="29">
        <v>0</v>
      </c>
      <c r="L233" s="13"/>
      <c r="M233" s="13"/>
      <c r="N233" s="13"/>
      <c r="O233" s="9"/>
    </row>
    <row r="234" spans="1:15" ht="15.75">
      <c r="A234" s="30">
        <v>10</v>
      </c>
      <c r="B234" s="30" t="s">
        <v>135</v>
      </c>
      <c r="C234" s="27">
        <v>601.54</v>
      </c>
      <c r="D234" s="43">
        <v>81</v>
      </c>
      <c r="E234" s="43">
        <v>92</v>
      </c>
      <c r="F234" s="43">
        <v>95</v>
      </c>
      <c r="G234" s="6">
        <f t="shared" si="29"/>
        <v>0.13465438707317884</v>
      </c>
      <c r="H234" s="34">
        <f t="shared" si="30"/>
        <v>0.15294078531768462</v>
      </c>
      <c r="I234" s="34">
        <f t="shared" si="31"/>
        <v>0.15792798483891346</v>
      </c>
      <c r="J234" s="6">
        <f t="shared" si="32"/>
        <v>4.2105263157894735</v>
      </c>
      <c r="K234" s="29">
        <v>4</v>
      </c>
      <c r="L234" s="13"/>
      <c r="M234" s="13"/>
      <c r="N234" s="13"/>
      <c r="O234" s="9"/>
    </row>
    <row r="235" spans="1:15" ht="15.75">
      <c r="A235" s="30">
        <v>11</v>
      </c>
      <c r="B235" s="30" t="s">
        <v>136</v>
      </c>
      <c r="C235" s="27">
        <v>38.04</v>
      </c>
      <c r="D235" s="43">
        <v>0</v>
      </c>
      <c r="E235" s="43">
        <v>0</v>
      </c>
      <c r="F235" s="43">
        <v>0</v>
      </c>
      <c r="G235" s="6">
        <f t="shared" si="29"/>
        <v>0</v>
      </c>
      <c r="H235" s="34">
        <f t="shared" si="30"/>
        <v>0</v>
      </c>
      <c r="I235" s="34">
        <f t="shared" si="31"/>
        <v>0</v>
      </c>
      <c r="J235" s="6">
        <v>0</v>
      </c>
      <c r="K235" s="29">
        <v>0</v>
      </c>
      <c r="L235" s="13"/>
      <c r="M235" s="13"/>
      <c r="N235" s="13"/>
      <c r="O235" s="9"/>
    </row>
    <row r="236" spans="1:15" ht="15.75">
      <c r="A236" s="30">
        <v>12</v>
      </c>
      <c r="B236" s="30" t="s">
        <v>215</v>
      </c>
      <c r="C236" s="27">
        <v>156.69999999999999</v>
      </c>
      <c r="D236" s="43">
        <v>0</v>
      </c>
      <c r="E236" s="43">
        <v>0</v>
      </c>
      <c r="F236" s="43">
        <v>8</v>
      </c>
      <c r="G236" s="6">
        <f t="shared" si="29"/>
        <v>0</v>
      </c>
      <c r="H236" s="34">
        <f t="shared" si="30"/>
        <v>0</v>
      </c>
      <c r="I236" s="34">
        <f t="shared" si="31"/>
        <v>5.105296745373325E-2</v>
      </c>
      <c r="J236" s="6">
        <f t="shared" si="32"/>
        <v>0</v>
      </c>
      <c r="K236" s="29">
        <v>0</v>
      </c>
      <c r="L236" s="13"/>
      <c r="M236" s="13"/>
      <c r="N236" s="13"/>
      <c r="O236" s="9"/>
    </row>
    <row r="237" spans="1:15" ht="15.75">
      <c r="A237" s="30">
        <v>13</v>
      </c>
      <c r="B237" s="30" t="s">
        <v>214</v>
      </c>
      <c r="C237" s="27">
        <v>32.07</v>
      </c>
      <c r="D237" s="43">
        <v>13</v>
      </c>
      <c r="E237" s="43">
        <v>15</v>
      </c>
      <c r="F237" s="43">
        <v>10</v>
      </c>
      <c r="G237" s="6">
        <f t="shared" si="29"/>
        <v>0.40536326785157467</v>
      </c>
      <c r="H237" s="34">
        <f t="shared" si="30"/>
        <v>0.46772684752104771</v>
      </c>
      <c r="I237" s="34">
        <f t="shared" si="31"/>
        <v>0.31181789834736512</v>
      </c>
      <c r="J237" s="6">
        <f t="shared" si="32"/>
        <v>0</v>
      </c>
      <c r="K237" s="29">
        <v>0</v>
      </c>
      <c r="L237" s="25"/>
      <c r="M237" s="25"/>
      <c r="N237" s="25"/>
      <c r="O237" s="9"/>
    </row>
    <row r="238" spans="1:15" ht="15.75">
      <c r="A238" s="89" t="s">
        <v>137</v>
      </c>
      <c r="B238" s="89"/>
      <c r="C238" s="29">
        <f>SUM(C221:C237)</f>
        <v>2846.03</v>
      </c>
      <c r="D238" s="74">
        <f>SUM(D221:D237)</f>
        <v>387</v>
      </c>
      <c r="E238" s="74">
        <f t="shared" ref="E238:F238" si="34">SUM(E221:E237)</f>
        <v>354</v>
      </c>
      <c r="F238" s="74">
        <f t="shared" si="34"/>
        <v>436</v>
      </c>
      <c r="G238" s="6">
        <f t="shared" si="29"/>
        <v>0.13597888989223583</v>
      </c>
      <c r="H238" s="34">
        <f t="shared" si="30"/>
        <v>0.12438379075413822</v>
      </c>
      <c r="I238" s="34">
        <f t="shared" si="31"/>
        <v>0.15319585527910809</v>
      </c>
      <c r="J238" s="6">
        <f t="shared" si="32"/>
        <v>3.8990825688073394</v>
      </c>
      <c r="K238" s="29">
        <f t="shared" ref="K238" si="35">SUM(K221:K237)</f>
        <v>17</v>
      </c>
      <c r="L238" s="13"/>
      <c r="M238" s="13"/>
      <c r="N238" s="13"/>
      <c r="O238" s="13"/>
    </row>
    <row r="239" spans="1:15" ht="15.75">
      <c r="A239" s="89" t="s">
        <v>138</v>
      </c>
      <c r="B239" s="89"/>
      <c r="C239" s="29">
        <f>C16+C28+C33+C46+C65+C70+C75+C104+C117+C130+C148+C165+C176+C183+C196+C219+C238</f>
        <v>75189.8</v>
      </c>
      <c r="D239" s="74">
        <f>D16+D28+D33+D46+D65+D70+D75+D104+D117+D130+D148+D165+D176+D183+D196+D219+D238</f>
        <v>5921</v>
      </c>
      <c r="E239" s="74">
        <f>E16+E28+E33+E46+E65+E70+E75+E104+E117+E130+E148+E165+E176+E183+E196+E219+E238</f>
        <v>5485</v>
      </c>
      <c r="F239" s="74">
        <f>F16+F28+F33+F46+F65+F70+F75+F104+F117+F130+F148+F165+F176+F183+F196+F219+F238</f>
        <v>6263</v>
      </c>
      <c r="G239" s="6">
        <f t="shared" si="29"/>
        <v>7.8747383288690756E-2</v>
      </c>
      <c r="H239" s="34">
        <f t="shared" si="30"/>
        <v>7.2948724428047423E-2</v>
      </c>
      <c r="I239" s="34">
        <f t="shared" si="31"/>
        <v>8.3295872578461438E-2</v>
      </c>
      <c r="J239" s="6">
        <f t="shared" si="32"/>
        <v>3.8799297461280537</v>
      </c>
      <c r="K239" s="29">
        <f>K16+K28+K33+K46+K65+K70+K75+K104+K117+K130+K148+K165+K176+K183+K196+K219+K238</f>
        <v>243</v>
      </c>
      <c r="L239" s="13"/>
      <c r="M239" s="13"/>
      <c r="N239" s="13"/>
      <c r="O239" s="13"/>
    </row>
    <row r="241" spans="2:16" ht="18.75">
      <c r="B241" s="102" t="s">
        <v>238</v>
      </c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</row>
    <row r="242" spans="2:16" ht="18.75">
      <c r="B242" s="53" t="s">
        <v>239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</row>
    <row r="265" spans="1:2" ht="15.75">
      <c r="A265" s="1"/>
      <c r="B265" s="1"/>
    </row>
    <row r="266" spans="1:2" ht="15.75">
      <c r="A266" s="1"/>
      <c r="B266" s="1"/>
    </row>
  </sheetData>
  <mergeCells count="61">
    <mergeCell ref="B241:P241"/>
    <mergeCell ref="A238:B238"/>
    <mergeCell ref="A239:B239"/>
    <mergeCell ref="A149:B149"/>
    <mergeCell ref="A166:B166"/>
    <mergeCell ref="A177:B177"/>
    <mergeCell ref="A183:B183"/>
    <mergeCell ref="A184:B184"/>
    <mergeCell ref="A176:B176"/>
    <mergeCell ref="A196:B196"/>
    <mergeCell ref="A197:B197"/>
    <mergeCell ref="A219:B219"/>
    <mergeCell ref="A220:B220"/>
    <mergeCell ref="A1:O1"/>
    <mergeCell ref="A2:O2"/>
    <mergeCell ref="A3:O3"/>
    <mergeCell ref="A4:O4"/>
    <mergeCell ref="A6:A10"/>
    <mergeCell ref="B6:B10"/>
    <mergeCell ref="C6:C10"/>
    <mergeCell ref="D6:F8"/>
    <mergeCell ref="G6:I8"/>
    <mergeCell ref="J6:O6"/>
    <mergeCell ref="A5:O5"/>
    <mergeCell ref="A16:B16"/>
    <mergeCell ref="J7:J10"/>
    <mergeCell ref="K7:K10"/>
    <mergeCell ref="L7:O7"/>
    <mergeCell ref="L8:N8"/>
    <mergeCell ref="O8:O10"/>
    <mergeCell ref="D9:D10"/>
    <mergeCell ref="E9:E10"/>
    <mergeCell ref="F9:F10"/>
    <mergeCell ref="G9:G10"/>
    <mergeCell ref="H9:H10"/>
    <mergeCell ref="I9:I10"/>
    <mergeCell ref="L9:L10"/>
    <mergeCell ref="M9:M10"/>
    <mergeCell ref="N9:N10"/>
    <mergeCell ref="A12:B12"/>
    <mergeCell ref="A17:B17"/>
    <mergeCell ref="A28:B28"/>
    <mergeCell ref="A29:B29"/>
    <mergeCell ref="A33:B33"/>
    <mergeCell ref="A34:B34"/>
    <mergeCell ref="A46:B46"/>
    <mergeCell ref="A47:B47"/>
    <mergeCell ref="A65:B65"/>
    <mergeCell ref="A70:B70"/>
    <mergeCell ref="A66:B66"/>
    <mergeCell ref="A71:B71"/>
    <mergeCell ref="A75:B75"/>
    <mergeCell ref="A104:B104"/>
    <mergeCell ref="A117:B117"/>
    <mergeCell ref="A130:B130"/>
    <mergeCell ref="A148:B148"/>
    <mergeCell ref="A165:B165"/>
    <mergeCell ref="A76:B76"/>
    <mergeCell ref="A105:B105"/>
    <mergeCell ref="A118:B118"/>
    <mergeCell ref="A131:B1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1" manualBreakCount="1">
    <brk id="18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Мед.бур</vt:lpstr>
      <vt:lpstr>мед.гим</vt:lpstr>
      <vt:lpstr>Барсук</vt:lpstr>
      <vt:lpstr>Выдра</vt:lpstr>
      <vt:lpstr>Барсук!Заголовки_для_печати</vt:lpstr>
      <vt:lpstr>Выдра!Заголовки_для_печати</vt:lpstr>
      <vt:lpstr>Мед.бур!Заголовки_для_печати</vt:lpstr>
      <vt:lpstr>мед.гим!Заголовки_для_печати</vt:lpstr>
      <vt:lpstr>Барсук!Область_печати</vt:lpstr>
      <vt:lpstr>Выдра!Область_печати</vt:lpstr>
      <vt:lpstr>Мед.бур!Область_печати</vt:lpstr>
      <vt:lpstr>мед.гим!Область_печати</vt:lpstr>
    </vt:vector>
  </TitlesOfParts>
  <Company>MPR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Мамаев Андрей Леонидович</dc:creator>
  <cp:lastModifiedBy>Экология</cp:lastModifiedBy>
  <cp:lastPrinted>2014-06-09T22:46:29Z</cp:lastPrinted>
  <dcterms:created xsi:type="dcterms:W3CDTF">2011-02-28T00:23:16Z</dcterms:created>
  <dcterms:modified xsi:type="dcterms:W3CDTF">2015-05-14T01:42:20Z</dcterms:modified>
</cp:coreProperties>
</file>